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1. Statement of Financial Performance\"/>
    </mc:Choice>
  </mc:AlternateContent>
  <xr:revisionPtr revIDLastSave="0" documentId="8_{8C66E270-D148-40D4-83B7-61F608A24BF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'DC42'!$A$1:$AA$60</definedName>
    <definedName name="_xlnm.Print_Area" localSheetId="10">'DC48'!$A$1:$AA$60</definedName>
    <definedName name="_xlnm.Print_Area" localSheetId="0">EKU!$A$1:$AA$60</definedName>
    <definedName name="_xlnm.Print_Area" localSheetId="3">'GT421'!$A$1:$AA$60</definedName>
    <definedName name="_xlnm.Print_Area" localSheetId="4">'GT422'!$A$1:$AA$60</definedName>
    <definedName name="_xlnm.Print_Area" localSheetId="5">'GT423'!$A$1:$AA$60</definedName>
    <definedName name="_xlnm.Print_Area" localSheetId="7">'GT481'!$A$1:$AA$60</definedName>
    <definedName name="_xlnm.Print_Area" localSheetId="8">'GT484'!$A$1:$AA$60</definedName>
    <definedName name="_xlnm.Print_Area" localSheetId="9">'GT485'!$A$1:$AA$60</definedName>
    <definedName name="_xlnm.Print_Area" localSheetId="1">JHB!$A$1:$AA$60</definedName>
    <definedName name="_xlnm.Print_Area" localSheetId="11">Summary!$A$1:$AA$60</definedName>
    <definedName name="_xlnm.Print_Area" localSheetId="2">TSH!$A$1:$AA$60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9" i="2" l="1"/>
  <c r="Q52" i="2" s="1"/>
  <c r="Q54" i="2" s="1"/>
  <c r="Q57" i="2" s="1"/>
  <c r="Q60" i="2" s="1"/>
  <c r="P49" i="2"/>
  <c r="P52" i="2" s="1"/>
  <c r="P54" i="2" s="1"/>
  <c r="P57" i="2" s="1"/>
  <c r="P60" i="2" s="1"/>
  <c r="H49" i="2"/>
  <c r="H52" i="2" s="1"/>
  <c r="H54" i="2" s="1"/>
  <c r="H57" i="2" s="1"/>
  <c r="H60" i="2" s="1"/>
  <c r="AA48" i="2"/>
  <c r="Y48" i="2"/>
  <c r="Z48" i="2" s="1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Y49" i="2" s="1"/>
  <c r="X33" i="2"/>
  <c r="X49" i="2" s="1"/>
  <c r="X52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S33" i="2"/>
  <c r="R33" i="2"/>
  <c r="Q33" i="2"/>
  <c r="P33" i="2"/>
  <c r="O33" i="2"/>
  <c r="O49" i="2" s="1"/>
  <c r="O52" i="2" s="1"/>
  <c r="O54" i="2" s="1"/>
  <c r="O57" i="2" s="1"/>
  <c r="O60" i="2" s="1"/>
  <c r="N33" i="2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C33" i="2"/>
  <c r="D60" i="3"/>
  <c r="U57" i="3"/>
  <c r="U60" i="3" s="1"/>
  <c r="H49" i="3"/>
  <c r="H52" i="3" s="1"/>
  <c r="H54" i="3" s="1"/>
  <c r="H57" i="3" s="1"/>
  <c r="H60" i="3" s="1"/>
  <c r="AA48" i="3"/>
  <c r="Y48" i="3"/>
  <c r="X48" i="3"/>
  <c r="W48" i="3"/>
  <c r="V48" i="3"/>
  <c r="U48" i="3"/>
  <c r="T48" i="3"/>
  <c r="S48" i="3"/>
  <c r="R48" i="3"/>
  <c r="Q48" i="3"/>
  <c r="P48" i="3"/>
  <c r="O48" i="3"/>
  <c r="O49" i="3" s="1"/>
  <c r="O52" i="3" s="1"/>
  <c r="O54" i="3" s="1"/>
  <c r="O57" i="3" s="1"/>
  <c r="O60" i="3" s="1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Z33" i="3" s="1"/>
  <c r="W33" i="3"/>
  <c r="W49" i="3" s="1"/>
  <c r="W52" i="3" s="1"/>
  <c r="W54" i="3" s="1"/>
  <c r="W57" i="3" s="1"/>
  <c r="W60" i="3" s="1"/>
  <c r="V33" i="3"/>
  <c r="U33" i="3"/>
  <c r="U49" i="3" s="1"/>
  <c r="U52" i="3" s="1"/>
  <c r="U54" i="3" s="1"/>
  <c r="T33" i="3"/>
  <c r="S33" i="3"/>
  <c r="R33" i="3"/>
  <c r="Q33" i="3"/>
  <c r="P33" i="3"/>
  <c r="P49" i="3" s="1"/>
  <c r="P52" i="3" s="1"/>
  <c r="P54" i="3" s="1"/>
  <c r="P57" i="3" s="1"/>
  <c r="P60" i="3" s="1"/>
  <c r="O33" i="3"/>
  <c r="N33" i="3"/>
  <c r="M33" i="3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C33" i="3"/>
  <c r="C49" i="3" s="1"/>
  <c r="C52" i="3" s="1"/>
  <c r="C54" i="3" s="1"/>
  <c r="C57" i="3" s="1"/>
  <c r="C60" i="3" s="1"/>
  <c r="C60" i="4"/>
  <c r="T57" i="4"/>
  <c r="T60" i="4" s="1"/>
  <c r="AA48" i="4"/>
  <c r="Y48" i="4"/>
  <c r="X48" i="4"/>
  <c r="W48" i="4"/>
  <c r="V48" i="4"/>
  <c r="U48" i="4"/>
  <c r="T48" i="4"/>
  <c r="S48" i="4"/>
  <c r="R48" i="4"/>
  <c r="Q48" i="4"/>
  <c r="P48" i="4"/>
  <c r="P49" i="4" s="1"/>
  <c r="P52" i="4" s="1"/>
  <c r="P54" i="4" s="1"/>
  <c r="P57" i="4" s="1"/>
  <c r="P60" i="4" s="1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X33" i="4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P33" i="4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D33" i="4"/>
  <c r="C33" i="4"/>
  <c r="C49" i="4" s="1"/>
  <c r="C52" i="4" s="1"/>
  <c r="C54" i="4" s="1"/>
  <c r="C57" i="4" s="1"/>
  <c r="W49" i="5"/>
  <c r="W52" i="5" s="1"/>
  <c r="W54" i="5" s="1"/>
  <c r="W57" i="5" s="1"/>
  <c r="W60" i="5" s="1"/>
  <c r="U49" i="5"/>
  <c r="U52" i="5" s="1"/>
  <c r="U54" i="5" s="1"/>
  <c r="U57" i="5" s="1"/>
  <c r="U60" i="5" s="1"/>
  <c r="N49" i="5"/>
  <c r="N52" i="5" s="1"/>
  <c r="N54" i="5" s="1"/>
  <c r="N57" i="5" s="1"/>
  <c r="N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Y33" i="5"/>
  <c r="X33" i="5"/>
  <c r="W33" i="5"/>
  <c r="V33" i="5"/>
  <c r="U33" i="5"/>
  <c r="T33" i="5"/>
  <c r="T49" i="5" s="1"/>
  <c r="T52" i="5" s="1"/>
  <c r="T54" i="5" s="1"/>
  <c r="T57" i="5" s="1"/>
  <c r="T60" i="5" s="1"/>
  <c r="S33" i="5"/>
  <c r="R33" i="5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C33" i="5"/>
  <c r="N52" i="6"/>
  <c r="N54" i="6" s="1"/>
  <c r="N57" i="6" s="1"/>
  <c r="N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J49" i="6" s="1"/>
  <c r="J52" i="6" s="1"/>
  <c r="J54" i="6" s="1"/>
  <c r="J57" i="6" s="1"/>
  <c r="J60" i="6" s="1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Z33" i="6" s="1"/>
  <c r="W33" i="6"/>
  <c r="W49" i="6" s="1"/>
  <c r="W52" i="6" s="1"/>
  <c r="W54" i="6" s="1"/>
  <c r="W57" i="6" s="1"/>
  <c r="W60" i="6" s="1"/>
  <c r="V33" i="6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P33" i="6"/>
  <c r="O33" i="6"/>
  <c r="O49" i="6" s="1"/>
  <c r="O52" i="6" s="1"/>
  <c r="O54" i="6" s="1"/>
  <c r="O57" i="6" s="1"/>
  <c r="O60" i="6" s="1"/>
  <c r="N33" i="6"/>
  <c r="N49" i="6" s="1"/>
  <c r="M33" i="6"/>
  <c r="L33" i="6"/>
  <c r="L49" i="6" s="1"/>
  <c r="L52" i="6" s="1"/>
  <c r="L54" i="6" s="1"/>
  <c r="L57" i="6" s="1"/>
  <c r="L60" i="6" s="1"/>
  <c r="K33" i="6"/>
  <c r="J33" i="6"/>
  <c r="I33" i="6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J54" i="7"/>
  <c r="J57" i="7" s="1"/>
  <c r="J60" i="7" s="1"/>
  <c r="K52" i="7"/>
  <c r="K54" i="7" s="1"/>
  <c r="K57" i="7" s="1"/>
  <c r="K60" i="7" s="1"/>
  <c r="L49" i="7"/>
  <c r="L52" i="7" s="1"/>
  <c r="L54" i="7" s="1"/>
  <c r="L57" i="7" s="1"/>
  <c r="L60" i="7" s="1"/>
  <c r="K49" i="7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G49" i="7" s="1"/>
  <c r="G52" i="7" s="1"/>
  <c r="G54" i="7" s="1"/>
  <c r="G57" i="7" s="1"/>
  <c r="G60" i="7" s="1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N33" i="7"/>
  <c r="M33" i="7"/>
  <c r="L33" i="7"/>
  <c r="K33" i="7"/>
  <c r="J33" i="7"/>
  <c r="J49" i="7" s="1"/>
  <c r="J52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F33" i="7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Y54" i="8"/>
  <c r="Y57" i="8" s="1"/>
  <c r="Y60" i="8" s="1"/>
  <c r="R52" i="8"/>
  <c r="R54" i="8" s="1"/>
  <c r="R57" i="8" s="1"/>
  <c r="R60" i="8" s="1"/>
  <c r="AA49" i="8"/>
  <c r="AA52" i="8" s="1"/>
  <c r="AA54" i="8" s="1"/>
  <c r="AA57" i="8" s="1"/>
  <c r="AA60" i="8" s="1"/>
  <c r="S49" i="8"/>
  <c r="S52" i="8" s="1"/>
  <c r="S54" i="8" s="1"/>
  <c r="S57" i="8" s="1"/>
  <c r="S60" i="8" s="1"/>
  <c r="R49" i="8"/>
  <c r="J49" i="8"/>
  <c r="J52" i="8" s="1"/>
  <c r="J54" i="8" s="1"/>
  <c r="J57" i="8" s="1"/>
  <c r="J60" i="8" s="1"/>
  <c r="C49" i="8"/>
  <c r="C52" i="8" s="1"/>
  <c r="C54" i="8" s="1"/>
  <c r="C57" i="8" s="1"/>
  <c r="C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F49" i="8" s="1"/>
  <c r="F52" i="8" s="1"/>
  <c r="F54" i="8" s="1"/>
  <c r="F57" i="8" s="1"/>
  <c r="F60" i="8" s="1"/>
  <c r="E48" i="8"/>
  <c r="D48" i="8"/>
  <c r="C48" i="8"/>
  <c r="AA33" i="8"/>
  <c r="Y33" i="8"/>
  <c r="Y49" i="8" s="1"/>
  <c r="Y52" i="8" s="1"/>
  <c r="X33" i="8"/>
  <c r="X49" i="8" s="1"/>
  <c r="W33" i="8"/>
  <c r="W49" i="8" s="1"/>
  <c r="W52" i="8" s="1"/>
  <c r="W54" i="8" s="1"/>
  <c r="W57" i="8" s="1"/>
  <c r="W60" i="8" s="1"/>
  <c r="V33" i="8"/>
  <c r="U33" i="8"/>
  <c r="T33" i="8"/>
  <c r="S33" i="8"/>
  <c r="R33" i="8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E33" i="8"/>
  <c r="D33" i="8"/>
  <c r="D49" i="8" s="1"/>
  <c r="D52" i="8" s="1"/>
  <c r="D54" i="8" s="1"/>
  <c r="D57" i="8" s="1"/>
  <c r="D60" i="8" s="1"/>
  <c r="C33" i="8"/>
  <c r="S52" i="9"/>
  <c r="S54" i="9" s="1"/>
  <c r="S57" i="9" s="1"/>
  <c r="S60" i="9" s="1"/>
  <c r="Q49" i="9"/>
  <c r="Q52" i="9" s="1"/>
  <c r="Q54" i="9" s="1"/>
  <c r="Q57" i="9" s="1"/>
  <c r="Q60" i="9" s="1"/>
  <c r="M49" i="9"/>
  <c r="M52" i="9" s="1"/>
  <c r="M54" i="9" s="1"/>
  <c r="M57" i="9" s="1"/>
  <c r="M60" i="9" s="1"/>
  <c r="L49" i="9"/>
  <c r="L52" i="9" s="1"/>
  <c r="L54" i="9" s="1"/>
  <c r="L57" i="9" s="1"/>
  <c r="L60" i="9" s="1"/>
  <c r="J49" i="9"/>
  <c r="J52" i="9" s="1"/>
  <c r="J54" i="9" s="1"/>
  <c r="J57" i="9" s="1"/>
  <c r="J60" i="9" s="1"/>
  <c r="I49" i="9"/>
  <c r="I52" i="9" s="1"/>
  <c r="I54" i="9" s="1"/>
  <c r="I57" i="9" s="1"/>
  <c r="I60" i="9" s="1"/>
  <c r="AA48" i="9"/>
  <c r="Y48" i="9"/>
  <c r="Z48" i="9" s="1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X49" i="9" s="1"/>
  <c r="X52" i="9" s="1"/>
  <c r="W33" i="9"/>
  <c r="W49" i="9" s="1"/>
  <c r="W52" i="9" s="1"/>
  <c r="W54" i="9" s="1"/>
  <c r="W57" i="9" s="1"/>
  <c r="W60" i="9" s="1"/>
  <c r="V33" i="9"/>
  <c r="U33" i="9"/>
  <c r="T33" i="9"/>
  <c r="T49" i="9" s="1"/>
  <c r="T52" i="9" s="1"/>
  <c r="T54" i="9" s="1"/>
  <c r="T57" i="9" s="1"/>
  <c r="T60" i="9" s="1"/>
  <c r="S33" i="9"/>
  <c r="S49" i="9" s="1"/>
  <c r="R33" i="9"/>
  <c r="Q33" i="9"/>
  <c r="P33" i="9"/>
  <c r="P49" i="9" s="1"/>
  <c r="P52" i="9" s="1"/>
  <c r="P54" i="9" s="1"/>
  <c r="P57" i="9" s="1"/>
  <c r="P60" i="9" s="1"/>
  <c r="O33" i="9"/>
  <c r="N33" i="9"/>
  <c r="M33" i="9"/>
  <c r="L33" i="9"/>
  <c r="K33" i="9"/>
  <c r="K49" i="9" s="1"/>
  <c r="K52" i="9" s="1"/>
  <c r="K54" i="9" s="1"/>
  <c r="K57" i="9" s="1"/>
  <c r="K60" i="9" s="1"/>
  <c r="J33" i="9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V54" i="10"/>
  <c r="V57" i="10" s="1"/>
  <c r="V60" i="10" s="1"/>
  <c r="AA48" i="10"/>
  <c r="Y48" i="10"/>
  <c r="X48" i="10"/>
  <c r="Z48" i="10" s="1"/>
  <c r="W48" i="10"/>
  <c r="V48" i="10"/>
  <c r="U48" i="10"/>
  <c r="T48" i="10"/>
  <c r="S48" i="10"/>
  <c r="R48" i="10"/>
  <c r="Q48" i="10"/>
  <c r="Q49" i="10" s="1"/>
  <c r="Q52" i="10" s="1"/>
  <c r="Q54" i="10" s="1"/>
  <c r="Q57" i="10" s="1"/>
  <c r="Q60" i="10" s="1"/>
  <c r="P48" i="10"/>
  <c r="P49" i="10" s="1"/>
  <c r="P52" i="10" s="1"/>
  <c r="P54" i="10" s="1"/>
  <c r="P57" i="10" s="1"/>
  <c r="P60" i="10" s="1"/>
  <c r="O48" i="10"/>
  <c r="N48" i="10"/>
  <c r="M48" i="10"/>
  <c r="L48" i="10"/>
  <c r="K48" i="10"/>
  <c r="J48" i="10"/>
  <c r="I48" i="10"/>
  <c r="I49" i="10" s="1"/>
  <c r="I52" i="10" s="1"/>
  <c r="I54" i="10" s="1"/>
  <c r="I57" i="10" s="1"/>
  <c r="I60" i="10" s="1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X33" i="10"/>
  <c r="X49" i="10" s="1"/>
  <c r="X52" i="10" s="1"/>
  <c r="W33" i="10"/>
  <c r="W49" i="10" s="1"/>
  <c r="W52" i="10" s="1"/>
  <c r="W54" i="10" s="1"/>
  <c r="W57" i="10" s="1"/>
  <c r="W60" i="10" s="1"/>
  <c r="V33" i="10"/>
  <c r="V49" i="10" s="1"/>
  <c r="V52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P33" i="10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AA52" i="11"/>
  <c r="AA54" i="11" s="1"/>
  <c r="AA57" i="11" s="1"/>
  <c r="AA60" i="11" s="1"/>
  <c r="AA49" i="11"/>
  <c r="Y49" i="11"/>
  <c r="Y52" i="11" s="1"/>
  <c r="Y54" i="11" s="1"/>
  <c r="Y57" i="11" s="1"/>
  <c r="Y60" i="11" s="1"/>
  <c r="X49" i="11"/>
  <c r="X52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M49" i="11" s="1"/>
  <c r="M52" i="11" s="1"/>
  <c r="M54" i="11" s="1"/>
  <c r="M57" i="11" s="1"/>
  <c r="M60" i="11" s="1"/>
  <c r="L48" i="11"/>
  <c r="K48" i="11"/>
  <c r="J48" i="11"/>
  <c r="I48" i="11"/>
  <c r="H48" i="11"/>
  <c r="H49" i="11" s="1"/>
  <c r="H52" i="11" s="1"/>
  <c r="H54" i="11" s="1"/>
  <c r="H57" i="11" s="1"/>
  <c r="H60" i="11" s="1"/>
  <c r="G48" i="11"/>
  <c r="F48" i="11"/>
  <c r="E48" i="11"/>
  <c r="D48" i="11"/>
  <c r="C48" i="11"/>
  <c r="AA33" i="11"/>
  <c r="Z33" i="11"/>
  <c r="Y33" i="11"/>
  <c r="X33" i="1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M33" i="1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I33" i="11"/>
  <c r="H33" i="11"/>
  <c r="G33" i="11"/>
  <c r="G49" i="11" s="1"/>
  <c r="G52" i="11" s="1"/>
  <c r="G54" i="11" s="1"/>
  <c r="G57" i="11" s="1"/>
  <c r="G60" i="11" s="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S49" i="12"/>
  <c r="S52" i="12" s="1"/>
  <c r="S54" i="12" s="1"/>
  <c r="S57" i="12" s="1"/>
  <c r="S60" i="12" s="1"/>
  <c r="R49" i="12"/>
  <c r="R52" i="12" s="1"/>
  <c r="R54" i="12" s="1"/>
  <c r="R57" i="12" s="1"/>
  <c r="R60" i="12" s="1"/>
  <c r="K49" i="12"/>
  <c r="K52" i="12" s="1"/>
  <c r="K54" i="12" s="1"/>
  <c r="K57" i="12" s="1"/>
  <c r="K60" i="12" s="1"/>
  <c r="J49" i="12"/>
  <c r="J52" i="12" s="1"/>
  <c r="J54" i="12" s="1"/>
  <c r="J57" i="12" s="1"/>
  <c r="J60" i="12" s="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X33" i="12"/>
  <c r="X49" i="12" s="1"/>
  <c r="W33" i="12"/>
  <c r="V33" i="12"/>
  <c r="U33" i="12"/>
  <c r="T33" i="12"/>
  <c r="S33" i="12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J33" i="12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J49" i="1"/>
  <c r="J52" i="1" s="1"/>
  <c r="J54" i="1" s="1"/>
  <c r="J57" i="1" s="1"/>
  <c r="J60" i="1" s="1"/>
  <c r="I49" i="1"/>
  <c r="I52" i="1" s="1"/>
  <c r="I54" i="1" s="1"/>
  <c r="I57" i="1" s="1"/>
  <c r="I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K33" i="1"/>
  <c r="J33" i="1"/>
  <c r="I33" i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P49" i="1" l="1"/>
  <c r="P52" i="1" s="1"/>
  <c r="P54" i="1" s="1"/>
  <c r="P57" i="1" s="1"/>
  <c r="P60" i="1" s="1"/>
  <c r="Y49" i="12"/>
  <c r="Y52" i="12" s="1"/>
  <c r="Y54" i="12" s="1"/>
  <c r="Y57" i="12" s="1"/>
  <c r="Y60" i="12" s="1"/>
  <c r="C49" i="9"/>
  <c r="C52" i="9" s="1"/>
  <c r="C54" i="9" s="1"/>
  <c r="C57" i="9" s="1"/>
  <c r="C60" i="9" s="1"/>
  <c r="I49" i="8"/>
  <c r="I52" i="8" s="1"/>
  <c r="I54" i="8" s="1"/>
  <c r="I57" i="8" s="1"/>
  <c r="I60" i="8" s="1"/>
  <c r="O49" i="7"/>
  <c r="O52" i="7" s="1"/>
  <c r="O54" i="7" s="1"/>
  <c r="O57" i="7" s="1"/>
  <c r="O60" i="7" s="1"/>
  <c r="R49" i="3"/>
  <c r="R52" i="3" s="1"/>
  <c r="R54" i="3" s="1"/>
  <c r="R57" i="3" s="1"/>
  <c r="R60" i="3" s="1"/>
  <c r="D49" i="12"/>
  <c r="D52" i="12" s="1"/>
  <c r="D54" i="12" s="1"/>
  <c r="D57" i="12" s="1"/>
  <c r="D60" i="12" s="1"/>
  <c r="Z48" i="12"/>
  <c r="D49" i="9"/>
  <c r="D52" i="9" s="1"/>
  <c r="D54" i="9" s="1"/>
  <c r="D57" i="9" s="1"/>
  <c r="D60" i="9" s="1"/>
  <c r="AA49" i="9"/>
  <c r="AA52" i="9" s="1"/>
  <c r="AA54" i="9" s="1"/>
  <c r="AA57" i="9" s="1"/>
  <c r="AA60" i="9" s="1"/>
  <c r="R49" i="7"/>
  <c r="R52" i="7" s="1"/>
  <c r="R54" i="7" s="1"/>
  <c r="R57" i="7" s="1"/>
  <c r="R60" i="7" s="1"/>
  <c r="H49" i="5"/>
  <c r="H52" i="5" s="1"/>
  <c r="H54" i="5" s="1"/>
  <c r="H57" i="5" s="1"/>
  <c r="H60" i="5" s="1"/>
  <c r="S49" i="3"/>
  <c r="S52" i="3" s="1"/>
  <c r="S54" i="3" s="1"/>
  <c r="S57" i="3" s="1"/>
  <c r="S60" i="3" s="1"/>
  <c r="C49" i="2"/>
  <c r="C52" i="2" s="1"/>
  <c r="C54" i="2" s="1"/>
  <c r="C57" i="2" s="1"/>
  <c r="C60" i="2" s="1"/>
  <c r="V49" i="6"/>
  <c r="V52" i="6" s="1"/>
  <c r="V54" i="6" s="1"/>
  <c r="V57" i="6" s="1"/>
  <c r="V60" i="6" s="1"/>
  <c r="I49" i="5"/>
  <c r="I52" i="5" s="1"/>
  <c r="I54" i="5" s="1"/>
  <c r="I57" i="5" s="1"/>
  <c r="I60" i="5" s="1"/>
  <c r="Q49" i="4"/>
  <c r="Q52" i="4" s="1"/>
  <c r="Q54" i="4" s="1"/>
  <c r="Q57" i="4" s="1"/>
  <c r="Q60" i="4" s="1"/>
  <c r="T49" i="3"/>
  <c r="T52" i="3" s="1"/>
  <c r="T54" i="3" s="1"/>
  <c r="T57" i="3" s="1"/>
  <c r="T60" i="3" s="1"/>
  <c r="Q49" i="3"/>
  <c r="Q52" i="3" s="1"/>
  <c r="Q54" i="3" s="1"/>
  <c r="Q57" i="3" s="1"/>
  <c r="Q60" i="3" s="1"/>
  <c r="D49" i="2"/>
  <c r="D52" i="2" s="1"/>
  <c r="D54" i="2" s="1"/>
  <c r="D57" i="2" s="1"/>
  <c r="D60" i="2" s="1"/>
  <c r="Z33" i="2"/>
  <c r="E49" i="2"/>
  <c r="E52" i="2" s="1"/>
  <c r="E54" i="2" s="1"/>
  <c r="E57" i="2" s="1"/>
  <c r="E60" i="2" s="1"/>
  <c r="AA49" i="2"/>
  <c r="AA52" i="2" s="1"/>
  <c r="AA54" i="2" s="1"/>
  <c r="AA57" i="2" s="1"/>
  <c r="AA60" i="2" s="1"/>
  <c r="Z33" i="10"/>
  <c r="Y49" i="10"/>
  <c r="Y52" i="10" s="1"/>
  <c r="Y54" i="10" s="1"/>
  <c r="Y57" i="10" s="1"/>
  <c r="Y60" i="10" s="1"/>
  <c r="E49" i="1"/>
  <c r="E52" i="1" s="1"/>
  <c r="E54" i="1" s="1"/>
  <c r="E57" i="1" s="1"/>
  <c r="E60" i="1" s="1"/>
  <c r="N49" i="12"/>
  <c r="N52" i="12" s="1"/>
  <c r="N54" i="12" s="1"/>
  <c r="N57" i="12" s="1"/>
  <c r="N60" i="12" s="1"/>
  <c r="N49" i="9"/>
  <c r="N52" i="9" s="1"/>
  <c r="N54" i="9" s="1"/>
  <c r="N57" i="9" s="1"/>
  <c r="N60" i="9" s="1"/>
  <c r="Z49" i="9"/>
  <c r="T49" i="8"/>
  <c r="T52" i="8" s="1"/>
  <c r="T54" i="8" s="1"/>
  <c r="T57" i="8" s="1"/>
  <c r="T60" i="8" s="1"/>
  <c r="F49" i="7"/>
  <c r="F52" i="7" s="1"/>
  <c r="F54" i="7" s="1"/>
  <c r="F57" i="7" s="1"/>
  <c r="F60" i="7" s="1"/>
  <c r="I49" i="6"/>
  <c r="I52" i="6" s="1"/>
  <c r="I54" i="6" s="1"/>
  <c r="I57" i="6" s="1"/>
  <c r="I60" i="6" s="1"/>
  <c r="X49" i="6"/>
  <c r="Z49" i="6" s="1"/>
  <c r="R49" i="5"/>
  <c r="R52" i="5" s="1"/>
  <c r="R54" i="5" s="1"/>
  <c r="R57" i="5" s="1"/>
  <c r="R60" i="5" s="1"/>
  <c r="D49" i="4"/>
  <c r="D52" i="4" s="1"/>
  <c r="D54" i="4" s="1"/>
  <c r="D57" i="4" s="1"/>
  <c r="D60" i="4" s="1"/>
  <c r="AA49" i="4"/>
  <c r="AA52" i="4" s="1"/>
  <c r="AA54" i="4" s="1"/>
  <c r="AA57" i="4" s="1"/>
  <c r="AA60" i="4" s="1"/>
  <c r="M49" i="2"/>
  <c r="M52" i="2" s="1"/>
  <c r="M54" i="2" s="1"/>
  <c r="M57" i="2" s="1"/>
  <c r="M60" i="2" s="1"/>
  <c r="F49" i="1"/>
  <c r="F52" i="1" s="1"/>
  <c r="F54" i="1" s="1"/>
  <c r="F57" i="1" s="1"/>
  <c r="F60" i="1" s="1"/>
  <c r="O49" i="12"/>
  <c r="O52" i="12" s="1"/>
  <c r="O54" i="12" s="1"/>
  <c r="O57" i="12" s="1"/>
  <c r="O60" i="12" s="1"/>
  <c r="C49" i="11"/>
  <c r="C52" i="11" s="1"/>
  <c r="C54" i="11" s="1"/>
  <c r="C57" i="11" s="1"/>
  <c r="C60" i="11" s="1"/>
  <c r="J49" i="10"/>
  <c r="J52" i="10" s="1"/>
  <c r="J54" i="10" s="1"/>
  <c r="J57" i="10" s="1"/>
  <c r="J60" i="10" s="1"/>
  <c r="O49" i="9"/>
  <c r="O52" i="9" s="1"/>
  <c r="O54" i="9" s="1"/>
  <c r="O57" i="9" s="1"/>
  <c r="O60" i="9" s="1"/>
  <c r="U49" i="8"/>
  <c r="U52" i="8" s="1"/>
  <c r="U54" i="8" s="1"/>
  <c r="U57" i="8" s="1"/>
  <c r="U60" i="8" s="1"/>
  <c r="S49" i="5"/>
  <c r="S52" i="5" s="1"/>
  <c r="S54" i="5" s="1"/>
  <c r="S57" i="5" s="1"/>
  <c r="S60" i="5" s="1"/>
  <c r="E49" i="4"/>
  <c r="E52" i="4" s="1"/>
  <c r="E54" i="4" s="1"/>
  <c r="E57" i="4" s="1"/>
  <c r="E60" i="4" s="1"/>
  <c r="N49" i="2"/>
  <c r="N52" i="2" s="1"/>
  <c r="N54" i="2" s="1"/>
  <c r="N57" i="2" s="1"/>
  <c r="N60" i="2" s="1"/>
  <c r="W49" i="12"/>
  <c r="W52" i="12" s="1"/>
  <c r="W54" i="12" s="1"/>
  <c r="W57" i="12" s="1"/>
  <c r="W60" i="12" s="1"/>
  <c r="V49" i="3"/>
  <c r="V52" i="3" s="1"/>
  <c r="V54" i="3" s="1"/>
  <c r="V57" i="3" s="1"/>
  <c r="V60" i="3" s="1"/>
  <c r="N49" i="8"/>
  <c r="N52" i="8" s="1"/>
  <c r="N54" i="8" s="1"/>
  <c r="N57" i="8" s="1"/>
  <c r="N60" i="8" s="1"/>
  <c r="E49" i="6"/>
  <c r="E52" i="6" s="1"/>
  <c r="E54" i="6" s="1"/>
  <c r="E57" i="6" s="1"/>
  <c r="E60" i="6" s="1"/>
  <c r="V49" i="8"/>
  <c r="V52" i="8" s="1"/>
  <c r="V54" i="8" s="1"/>
  <c r="V57" i="8" s="1"/>
  <c r="V60" i="8" s="1"/>
  <c r="O49" i="10"/>
  <c r="O52" i="10" s="1"/>
  <c r="O54" i="10" s="1"/>
  <c r="O57" i="10" s="1"/>
  <c r="O60" i="10" s="1"/>
  <c r="R49" i="9"/>
  <c r="R52" i="9" s="1"/>
  <c r="R54" i="9" s="1"/>
  <c r="R57" i="9" s="1"/>
  <c r="R60" i="9" s="1"/>
  <c r="M49" i="6"/>
  <c r="M52" i="6" s="1"/>
  <c r="M54" i="6" s="1"/>
  <c r="M57" i="6" s="1"/>
  <c r="M60" i="6" s="1"/>
  <c r="V49" i="5"/>
  <c r="V52" i="5" s="1"/>
  <c r="V54" i="5" s="1"/>
  <c r="V57" i="5" s="1"/>
  <c r="V60" i="5" s="1"/>
  <c r="H49" i="4"/>
  <c r="H52" i="4" s="1"/>
  <c r="H54" i="4" s="1"/>
  <c r="H57" i="4" s="1"/>
  <c r="H60" i="4" s="1"/>
  <c r="M49" i="3"/>
  <c r="M52" i="3" s="1"/>
  <c r="M54" i="3" s="1"/>
  <c r="M57" i="3" s="1"/>
  <c r="M60" i="3" s="1"/>
  <c r="X49" i="3"/>
  <c r="S49" i="2"/>
  <c r="S52" i="2" s="1"/>
  <c r="S54" i="2" s="1"/>
  <c r="S57" i="2" s="1"/>
  <c r="S60" i="2" s="1"/>
  <c r="W49" i="7"/>
  <c r="W52" i="7" s="1"/>
  <c r="W54" i="7" s="1"/>
  <c r="W57" i="7" s="1"/>
  <c r="W60" i="7" s="1"/>
  <c r="I49" i="3"/>
  <c r="I52" i="3" s="1"/>
  <c r="I54" i="3" s="1"/>
  <c r="I57" i="3" s="1"/>
  <c r="I60" i="3" s="1"/>
  <c r="K49" i="1"/>
  <c r="K52" i="1" s="1"/>
  <c r="K54" i="1" s="1"/>
  <c r="K57" i="1" s="1"/>
  <c r="K60" i="1" s="1"/>
  <c r="T49" i="12"/>
  <c r="T52" i="12" s="1"/>
  <c r="T54" i="12" s="1"/>
  <c r="T57" i="12" s="1"/>
  <c r="T60" i="12" s="1"/>
  <c r="L49" i="1"/>
  <c r="L52" i="1" s="1"/>
  <c r="L54" i="1" s="1"/>
  <c r="L57" i="1" s="1"/>
  <c r="L60" i="1" s="1"/>
  <c r="U49" i="12"/>
  <c r="U52" i="12" s="1"/>
  <c r="U54" i="12" s="1"/>
  <c r="U57" i="12" s="1"/>
  <c r="U60" i="12" s="1"/>
  <c r="I49" i="11"/>
  <c r="I52" i="11" s="1"/>
  <c r="I54" i="11" s="1"/>
  <c r="I57" i="11" s="1"/>
  <c r="I60" i="11" s="1"/>
  <c r="U49" i="9"/>
  <c r="U52" i="9" s="1"/>
  <c r="U54" i="9" s="1"/>
  <c r="U57" i="9" s="1"/>
  <c r="U60" i="9" s="1"/>
  <c r="E49" i="8"/>
  <c r="E52" i="8" s="1"/>
  <c r="E54" i="8" s="1"/>
  <c r="E57" i="8" s="1"/>
  <c r="E60" i="8" s="1"/>
  <c r="M49" i="7"/>
  <c r="M52" i="7" s="1"/>
  <c r="M54" i="7" s="1"/>
  <c r="M57" i="7" s="1"/>
  <c r="M60" i="7" s="1"/>
  <c r="P49" i="6"/>
  <c r="P52" i="6" s="1"/>
  <c r="P54" i="6" s="1"/>
  <c r="P57" i="6" s="1"/>
  <c r="P60" i="6" s="1"/>
  <c r="C49" i="5"/>
  <c r="C52" i="5" s="1"/>
  <c r="C54" i="5" s="1"/>
  <c r="C57" i="5" s="1"/>
  <c r="C60" i="5" s="1"/>
  <c r="Y49" i="5"/>
  <c r="Y52" i="5" s="1"/>
  <c r="Y54" i="5" s="1"/>
  <c r="Y57" i="5" s="1"/>
  <c r="Y60" i="5" s="1"/>
  <c r="K49" i="4"/>
  <c r="K52" i="4" s="1"/>
  <c r="K54" i="4" s="1"/>
  <c r="K57" i="4" s="1"/>
  <c r="K60" i="4" s="1"/>
  <c r="N49" i="3"/>
  <c r="N52" i="3" s="1"/>
  <c r="N54" i="3" s="1"/>
  <c r="N57" i="3" s="1"/>
  <c r="N60" i="3" s="1"/>
  <c r="T49" i="2"/>
  <c r="T52" i="2" s="1"/>
  <c r="T54" i="2" s="1"/>
  <c r="T57" i="2" s="1"/>
  <c r="T60" i="2" s="1"/>
  <c r="M49" i="1"/>
  <c r="M52" i="1" s="1"/>
  <c r="M54" i="1" s="1"/>
  <c r="M57" i="1" s="1"/>
  <c r="M60" i="1" s="1"/>
  <c r="V49" i="12"/>
  <c r="V52" i="12" s="1"/>
  <c r="V54" i="12" s="1"/>
  <c r="V57" i="12" s="1"/>
  <c r="V60" i="12" s="1"/>
  <c r="J49" i="11"/>
  <c r="J52" i="11" s="1"/>
  <c r="J54" i="11" s="1"/>
  <c r="J57" i="11" s="1"/>
  <c r="J60" i="11" s="1"/>
  <c r="V49" i="9"/>
  <c r="V52" i="9" s="1"/>
  <c r="V54" i="9" s="1"/>
  <c r="V57" i="9" s="1"/>
  <c r="V60" i="9" s="1"/>
  <c r="N49" i="7"/>
  <c r="N52" i="7" s="1"/>
  <c r="N54" i="7" s="1"/>
  <c r="N57" i="7" s="1"/>
  <c r="N60" i="7" s="1"/>
  <c r="Q49" i="6"/>
  <c r="Q52" i="6" s="1"/>
  <c r="Q54" i="6" s="1"/>
  <c r="Q57" i="6" s="1"/>
  <c r="Q60" i="6" s="1"/>
  <c r="D49" i="5"/>
  <c r="D52" i="5" s="1"/>
  <c r="D54" i="5" s="1"/>
  <c r="D57" i="5" s="1"/>
  <c r="D60" i="5" s="1"/>
  <c r="AA49" i="5"/>
  <c r="AA52" i="5" s="1"/>
  <c r="AA54" i="5" s="1"/>
  <c r="AA57" i="5" s="1"/>
  <c r="AA60" i="5" s="1"/>
  <c r="Z48" i="5"/>
  <c r="L49" i="4"/>
  <c r="L52" i="4" s="1"/>
  <c r="L54" i="4" s="1"/>
  <c r="L57" i="4" s="1"/>
  <c r="L60" i="4" s="1"/>
  <c r="U49" i="2"/>
  <c r="U52" i="2" s="1"/>
  <c r="U54" i="2" s="1"/>
  <c r="U57" i="2" s="1"/>
  <c r="U60" i="2" s="1"/>
  <c r="R49" i="2"/>
  <c r="R52" i="2" s="1"/>
  <c r="R54" i="2" s="1"/>
  <c r="R57" i="2" s="1"/>
  <c r="R60" i="2" s="1"/>
  <c r="Z52" i="9"/>
  <c r="X54" i="9"/>
  <c r="X52" i="12"/>
  <c r="Z49" i="12"/>
  <c r="Z49" i="1"/>
  <c r="X52" i="1"/>
  <c r="X54" i="11"/>
  <c r="Z52" i="11"/>
  <c r="Z52" i="10"/>
  <c r="X54" i="10"/>
  <c r="F49" i="11"/>
  <c r="F52" i="11" s="1"/>
  <c r="F54" i="11" s="1"/>
  <c r="F57" i="11" s="1"/>
  <c r="F60" i="11" s="1"/>
  <c r="N49" i="11"/>
  <c r="N52" i="11" s="1"/>
  <c r="N54" i="11" s="1"/>
  <c r="N57" i="11" s="1"/>
  <c r="N60" i="11" s="1"/>
  <c r="V49" i="11"/>
  <c r="V52" i="11" s="1"/>
  <c r="V54" i="11" s="1"/>
  <c r="V57" i="11" s="1"/>
  <c r="V60" i="11" s="1"/>
  <c r="X52" i="8"/>
  <c r="Z49" i="8"/>
  <c r="Z49" i="11"/>
  <c r="Z49" i="10"/>
  <c r="Z49" i="7"/>
  <c r="X52" i="7"/>
  <c r="Z33" i="12"/>
  <c r="Z33" i="1"/>
  <c r="C49" i="6"/>
  <c r="C52" i="6" s="1"/>
  <c r="C54" i="6" s="1"/>
  <c r="C57" i="6" s="1"/>
  <c r="C60" i="6" s="1"/>
  <c r="K49" i="6"/>
  <c r="K52" i="6" s="1"/>
  <c r="K54" i="6" s="1"/>
  <c r="K57" i="6" s="1"/>
  <c r="K60" i="6" s="1"/>
  <c r="S49" i="6"/>
  <c r="S52" i="6" s="1"/>
  <c r="S54" i="6" s="1"/>
  <c r="S57" i="6" s="1"/>
  <c r="S60" i="6" s="1"/>
  <c r="AA49" i="6"/>
  <c r="AA52" i="6" s="1"/>
  <c r="AA54" i="6" s="1"/>
  <c r="AA57" i="6" s="1"/>
  <c r="AA60" i="6" s="1"/>
  <c r="Y49" i="3"/>
  <c r="Y52" i="3" s="1"/>
  <c r="Y54" i="3" s="1"/>
  <c r="Y57" i="3" s="1"/>
  <c r="Y60" i="3" s="1"/>
  <c r="Z48" i="3"/>
  <c r="Z48" i="4"/>
  <c r="X49" i="4"/>
  <c r="J49" i="2"/>
  <c r="J52" i="2" s="1"/>
  <c r="J54" i="2" s="1"/>
  <c r="J57" i="2" s="1"/>
  <c r="J60" i="2" s="1"/>
  <c r="Y52" i="2"/>
  <c r="Y54" i="2" s="1"/>
  <c r="Y57" i="2" s="1"/>
  <c r="Y60" i="2" s="1"/>
  <c r="Z49" i="2"/>
  <c r="Y49" i="4"/>
  <c r="Y52" i="4" s="1"/>
  <c r="Y54" i="4" s="1"/>
  <c r="Y57" i="4" s="1"/>
  <c r="Y60" i="4" s="1"/>
  <c r="Z33" i="4"/>
  <c r="Z33" i="7"/>
  <c r="X49" i="5"/>
  <c r="Z33" i="5"/>
  <c r="Z33" i="8"/>
  <c r="Z52" i="2"/>
  <c r="X54" i="2"/>
  <c r="Z33" i="9"/>
  <c r="Z49" i="3"/>
  <c r="X52" i="3"/>
  <c r="X52" i="6" l="1"/>
  <c r="Z54" i="11"/>
  <c r="X57" i="11"/>
  <c r="Z49" i="4"/>
  <c r="X52" i="4"/>
  <c r="Z52" i="1"/>
  <c r="X54" i="1"/>
  <c r="Z49" i="5"/>
  <c r="X52" i="5"/>
  <c r="Z52" i="3"/>
  <c r="X54" i="3"/>
  <c r="Z52" i="6"/>
  <c r="X54" i="6"/>
  <c r="X54" i="7"/>
  <c r="Z52" i="7"/>
  <c r="Z52" i="12"/>
  <c r="X54" i="12"/>
  <c r="Z54" i="10"/>
  <c r="X57" i="10"/>
  <c r="X57" i="9"/>
  <c r="Z54" i="9"/>
  <c r="X54" i="8"/>
  <c r="Z52" i="8"/>
  <c r="Z54" i="2"/>
  <c r="X57" i="2"/>
  <c r="Z57" i="2" l="1"/>
  <c r="X60" i="2"/>
  <c r="Z60" i="2" s="1"/>
  <c r="Z54" i="8"/>
  <c r="X57" i="8"/>
  <c r="Z57" i="9"/>
  <c r="X60" i="9"/>
  <c r="Z60" i="9" s="1"/>
  <c r="Z52" i="4"/>
  <c r="X54" i="4"/>
  <c r="Z57" i="10"/>
  <c r="X60" i="10"/>
  <c r="Z60" i="10" s="1"/>
  <c r="Z54" i="3"/>
  <c r="X57" i="3"/>
  <c r="X60" i="11"/>
  <c r="Z60" i="11" s="1"/>
  <c r="Z57" i="11"/>
  <c r="X57" i="12"/>
  <c r="Z54" i="12"/>
  <c r="Z52" i="5"/>
  <c r="X54" i="5"/>
  <c r="Z54" i="1"/>
  <c r="X57" i="1"/>
  <c r="X57" i="7"/>
  <c r="Z54" i="7"/>
  <c r="X57" i="6"/>
  <c r="Z54" i="6"/>
  <c r="Z57" i="12" l="1"/>
  <c r="X60" i="12"/>
  <c r="Z60" i="12" s="1"/>
  <c r="Z54" i="4"/>
  <c r="X57" i="4"/>
  <c r="X60" i="6"/>
  <c r="Z60" i="6" s="1"/>
  <c r="Z57" i="6"/>
  <c r="X60" i="7"/>
  <c r="Z60" i="7" s="1"/>
  <c r="Z57" i="7"/>
  <c r="Z57" i="1"/>
  <c r="X60" i="1"/>
  <c r="Z60" i="1" s="1"/>
  <c r="Z57" i="3"/>
  <c r="X60" i="3"/>
  <c r="Z60" i="3" s="1"/>
  <c r="Z57" i="8"/>
  <c r="X60" i="8"/>
  <c r="Z60" i="8" s="1"/>
  <c r="Z54" i="5"/>
  <c r="X57" i="5"/>
  <c r="X60" i="5" l="1"/>
  <c r="Z60" i="5" s="1"/>
  <c r="Z57" i="5"/>
  <c r="Z57" i="4"/>
  <c r="X60" i="4"/>
  <c r="Z60" i="4" s="1"/>
</calcChain>
</file>

<file path=xl/sharedStrings.xml><?xml version="1.0" encoding="utf-8"?>
<sst xmlns="http://schemas.openxmlformats.org/spreadsheetml/2006/main" count="1764" uniqueCount="98">
  <si>
    <t>Gauteng: City of Ekurhuleni (EKU) - Table C4 Quarterly Budgeted Financial Performance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</si>
  <si>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</si>
  <si>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</si>
  <si>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</si>
  <si>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</si>
  <si>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</si>
  <si>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</si>
  <si>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</si>
  <si>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</si>
  <si>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</si>
  <si>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</si>
  <si>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</si>
  <si>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</si>
  <si>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</si>
  <si>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</si>
  <si>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</si>
  <si>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</si>
  <si>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</si>
  <si>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</si>
  <si>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</si>
  <si>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</si>
  <si>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</si>
  <si>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</si>
  <si>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</si>
  <si>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</si>
  <si>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</si>
  <si>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</si>
  <si>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</si>
  <si>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</si>
  <si>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</si>
  <si>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</si>
  <si>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</si>
  <si>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</si>
  <si>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</si>
  <si>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</si>
  <si>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</si>
  <si>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</si>
  <si>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</si>
  <si>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</si>
  <si>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</si>
  <si>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</si>
  <si>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</si>
  <si>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</si>
  <si>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</si>
  <si>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</si>
  <si>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</si>
  <si>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</si>
  <si>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</si>
  <si>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</si>
  <si>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</si>
  <si>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</si>
  <si>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</si>
  <si>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</si>
  <si>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</si>
  <si>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</si>
  <si>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</si>
  <si>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</si>
  <si>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</si>
  <si>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</si>
  <si>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</si>
  <si>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</si>
  <si>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</si>
  <si>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</si>
  <si>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</si>
  <si>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</si>
  <si>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</si>
  <si>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</si>
  <si>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</si>
  <si>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</si>
  <si>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</si>
  <si>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</si>
  <si>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</si>
  <si>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</si>
  <si>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</si>
  <si>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</si>
  <si>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</si>
  <si>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</si>
  <si>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</si>
  <si>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</si>
  <si>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</si>
  <si>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</si>
  <si>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</si>
  <si>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</si>
  <si>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</si>
  <si>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</si>
  <si>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</si>
  <si>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Energy sources                                     ) for 1st Quarter ended 30 September 2025 (Figures Finalised as at 2025/10/28)</t>
  </si>
  <si>
    <t>Gauteng: City of Tshwane (TSH) - Table C4 Quarterly Budgeted Financial Performance ( Energy sources                                     ) for 1st Quarter ended 30 September 2025 (Figures Finalised as at 2025/10/28)</t>
  </si>
  <si>
    <t>Gauteng: Emfuleni (GT421) - Table C4 Quarterly Budgeted Financial Performance ( Energy sources                                     ) for 1st Quarter ended 30 September 2025 (Figures Finalised as at 2025/10/28)</t>
  </si>
  <si>
    <t>Gauteng: Midvaal (GT422) - Table C4 Quarterly Budgeted Financial Performance ( Energy sources                                     ) for 1st Quarter ended 30 September 2025 (Figures Finalised as at 2025/10/28)</t>
  </si>
  <si>
    <t>Gauteng: Lesedi (GT423) - Table C4 Quarterly Budgeted Financial Performance ( Energy sources                                     ) for 1st Quarter ended 30 September 2025 (Figures Finalised as at 2025/10/28)</t>
  </si>
  <si>
    <t>Gauteng: Sedibeng (DC42) - Table C4 Quarterly Budgeted Financial Performance ( Energy sources                                     ) for 1st Quarter ended 30 September 2025 (Figures Finalised as at 2025/10/28)</t>
  </si>
  <si>
    <t>Gauteng: Mogale City (GT481) - Table C4 Quarterly Budgeted Financial Performance ( Energy sources                                     ) for 1st Quarter ended 30 September 2025 (Figures Finalised as at 2025/10/28)</t>
  </si>
  <si>
    <t>Gauteng: Merafong City (GT484) - Table C4 Quarterly Budgeted Financial Performance ( Energy sources                                     ) for 1st Quarter ended 30 September 2025 (Figures Finalised as at 2025/10/28)</t>
  </si>
  <si>
    <t>Gauteng: Rand West City (GT485) - Table C4 Quarterly Budgeted Financial Performance ( Energy sources                                     ) for 1st Quarter ended 30 September 2025 (Figures Finalised as at 2025/10/28)</t>
  </si>
  <si>
    <t>Gauteng: West Rand (DC48) - Table C4 Quarterly Budgeted Financial Performance ( Energy sources                                     ) for 1st Quarter ended 30 September 2025 (Figures Finalised as at 2025/10/28)</t>
  </si>
  <si>
    <t>Summary - Table C4 Quarterly Budgeted Financial Performance ( Energy sources  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</si>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</sst>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22023990125</v>
      </c>
      <c r="D6" s="20"/>
      <c r="E6" s="21">
        <v>27521064643</v>
      </c>
      <c r="F6" s="22">
        <v>27521064643</v>
      </c>
      <c r="G6" s="22">
        <v>2413394100</v>
      </c>
      <c r="H6" s="22">
        <v>2592523643</v>
      </c>
      <c r="I6" s="22">
        <v>2494191453</v>
      </c>
      <c r="J6" s="22">
        <v>7500109196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7500109196</v>
      </c>
      <c r="X6" s="22">
        <v>6880266042</v>
      </c>
      <c r="Y6" s="22">
        <v>619843154</v>
      </c>
      <c r="Z6" s="23">
        <v>9.0089998005341663</v>
      </c>
      <c r="AA6" s="20">
        <v>27521064643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84197</v>
      </c>
      <c r="D10" s="20"/>
      <c r="E10" s="21">
        <v>3627033</v>
      </c>
      <c r="F10" s="22">
        <v>3627033</v>
      </c>
      <c r="G10" s="22">
        <v>6093</v>
      </c>
      <c r="H10" s="22">
        <v>5443</v>
      </c>
      <c r="I10" s="22">
        <v>12663</v>
      </c>
      <c r="J10" s="22">
        <v>24199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24199</v>
      </c>
      <c r="X10" s="22">
        <v>906750</v>
      </c>
      <c r="Y10" s="22">
        <v>-882551</v>
      </c>
      <c r="Z10" s="23">
        <v>-97.331237937689551</v>
      </c>
      <c r="AA10" s="20">
        <v>3627033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130405554</v>
      </c>
      <c r="D13" s="20"/>
      <c r="E13" s="21">
        <v>112609782</v>
      </c>
      <c r="F13" s="22">
        <v>112609782</v>
      </c>
      <c r="G13" s="22">
        <v>16022196</v>
      </c>
      <c r="H13" s="22">
        <v>15809775</v>
      </c>
      <c r="I13" s="22">
        <v>27361082</v>
      </c>
      <c r="J13" s="22">
        <v>59193053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59193053</v>
      </c>
      <c r="X13" s="22">
        <v>28152444</v>
      </c>
      <c r="Y13" s="22">
        <v>31040609</v>
      </c>
      <c r="Z13" s="23">
        <v>110.25902049569835</v>
      </c>
      <c r="AA13" s="20">
        <v>112609782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6918255</v>
      </c>
      <c r="D17" s="20"/>
      <c r="E17" s="21">
        <v>7490406</v>
      </c>
      <c r="F17" s="22">
        <v>7490406</v>
      </c>
      <c r="G17" s="22">
        <v>709723</v>
      </c>
      <c r="H17" s="22">
        <v>568148</v>
      </c>
      <c r="I17" s="22">
        <v>645123</v>
      </c>
      <c r="J17" s="22">
        <v>1922994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1922994</v>
      </c>
      <c r="X17" s="22">
        <v>1872600</v>
      </c>
      <c r="Y17" s="22">
        <v>50394</v>
      </c>
      <c r="Z17" s="23">
        <v>2.6911246395386095</v>
      </c>
      <c r="AA17" s="20">
        <v>7490406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23736648</v>
      </c>
      <c r="D20" s="20"/>
      <c r="E20" s="21">
        <v>12222148</v>
      </c>
      <c r="F20" s="22">
        <v>12222148</v>
      </c>
      <c r="G20" s="22">
        <v>960637</v>
      </c>
      <c r="H20" s="22">
        <v>4602149</v>
      </c>
      <c r="I20" s="22">
        <v>2670154</v>
      </c>
      <c r="J20" s="22">
        <v>8232940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8232940</v>
      </c>
      <c r="X20" s="22">
        <v>3055536</v>
      </c>
      <c r="Y20" s="22">
        <v>5177404</v>
      </c>
      <c r="Z20" s="18">
        <v>169.44339716501457</v>
      </c>
      <c r="AA20" s="20">
        <v>12222148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222443</v>
      </c>
      <c r="D24" s="20"/>
      <c r="E24" s="21">
        <v>4212370</v>
      </c>
      <c r="F24" s="22">
        <v>4212370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1053090</v>
      </c>
      <c r="Y24" s="22">
        <v>-1053090</v>
      </c>
      <c r="Z24" s="23">
        <v>-100</v>
      </c>
      <c r="AA24" s="20">
        <v>4212370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1087650405</v>
      </c>
      <c r="D26" s="20"/>
      <c r="E26" s="21">
        <v>1228243464</v>
      </c>
      <c r="F26" s="22">
        <v>1228243464</v>
      </c>
      <c r="G26" s="22">
        <v>508851375</v>
      </c>
      <c r="H26" s="22"/>
      <c r="I26" s="22">
        <v>59678</v>
      </c>
      <c r="J26" s="22">
        <v>508911053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508911053</v>
      </c>
      <c r="X26" s="22">
        <v>307060863</v>
      </c>
      <c r="Y26" s="22">
        <v>201850190</v>
      </c>
      <c r="Z26" s="23">
        <v>65.736215298789162</v>
      </c>
      <c r="AA26" s="20">
        <v>1228243464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23273007627</v>
      </c>
      <c r="D33" s="29">
        <f t="shared" ref="D33:Y33" si="0">SUM(D6:D32)</f>
        <v>0</v>
      </c>
      <c r="E33" s="30">
        <f t="shared" si="0"/>
        <v>28889469846</v>
      </c>
      <c r="F33" s="31">
        <f t="shared" si="0"/>
        <v>28889469846</v>
      </c>
      <c r="G33" s="31">
        <f t="shared" si="0"/>
        <v>2939944124</v>
      </c>
      <c r="H33" s="31">
        <f t="shared" si="0"/>
        <v>2613509158</v>
      </c>
      <c r="I33" s="31">
        <f t="shared" si="0"/>
        <v>2524940153</v>
      </c>
      <c r="J33" s="31">
        <f t="shared" si="0"/>
        <v>8078393435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8078393435</v>
      </c>
      <c r="X33" s="31">
        <f t="shared" si="0"/>
        <v>7222367325</v>
      </c>
      <c r="Y33" s="31">
        <f t="shared" si="0"/>
        <v>856026110</v>
      </c>
      <c r="Z33" s="32">
        <f>+IF(X33&lt;&gt;0,+(Y33/X33)*100,0)</f>
        <v>11.852431086368208</v>
      </c>
      <c r="AA33" s="29">
        <f>SUM(AA6:AA32)</f>
        <v>28889469846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624928129</v>
      </c>
      <c r="D35" s="20"/>
      <c r="E35" s="21">
        <v>682400323</v>
      </c>
      <c r="F35" s="22">
        <v>682400323</v>
      </c>
      <c r="G35" s="22">
        <v>53482954</v>
      </c>
      <c r="H35" s="22">
        <v>58497920</v>
      </c>
      <c r="I35" s="22">
        <v>60867896</v>
      </c>
      <c r="J35" s="22">
        <v>172848770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172848770</v>
      </c>
      <c r="X35" s="22">
        <v>170600373</v>
      </c>
      <c r="Y35" s="22">
        <v>2248397</v>
      </c>
      <c r="Z35" s="23">
        <v>1.3179320539938093</v>
      </c>
      <c r="AA35" s="20">
        <v>682400323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20068430687</v>
      </c>
      <c r="D37" s="20"/>
      <c r="E37" s="21">
        <v>22806142157</v>
      </c>
      <c r="F37" s="22">
        <v>22806142157</v>
      </c>
      <c r="G37" s="22"/>
      <c r="H37" s="22">
        <v>33093281</v>
      </c>
      <c r="I37" s="22">
        <v>2101262703</v>
      </c>
      <c r="J37" s="22">
        <v>2134355984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2134355984</v>
      </c>
      <c r="X37" s="22">
        <v>5701535544</v>
      </c>
      <c r="Y37" s="22">
        <v>-3567179560</v>
      </c>
      <c r="Z37" s="23">
        <v>-62.565242862581371</v>
      </c>
      <c r="AA37" s="20">
        <v>22806142157</v>
      </c>
    </row>
    <row r="38" spans="1:27" x14ac:dyDescent="0.25">
      <c r="A38" s="19" t="s">
        <v>64</v>
      </c>
      <c r="B38" s="15" t="s">
        <v>32</v>
      </c>
      <c r="C38" s="20">
        <v>739220525</v>
      </c>
      <c r="D38" s="20"/>
      <c r="E38" s="21">
        <v>755462944</v>
      </c>
      <c r="F38" s="22">
        <v>755462944</v>
      </c>
      <c r="G38" s="22">
        <v>29714552</v>
      </c>
      <c r="H38" s="22">
        <v>110759211</v>
      </c>
      <c r="I38" s="22">
        <v>140229971</v>
      </c>
      <c r="J38" s="22">
        <v>280703734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280703734</v>
      </c>
      <c r="X38" s="22">
        <v>188866302</v>
      </c>
      <c r="Y38" s="22">
        <v>91837432</v>
      </c>
      <c r="Z38" s="23">
        <v>48.625631479775571</v>
      </c>
      <c r="AA38" s="20">
        <v>755462944</v>
      </c>
    </row>
    <row r="39" spans="1:27" x14ac:dyDescent="0.25">
      <c r="A39" s="19" t="s">
        <v>65</v>
      </c>
      <c r="B39" s="15" t="s">
        <v>32</v>
      </c>
      <c r="C39" s="20">
        <v>436255462</v>
      </c>
      <c r="D39" s="20"/>
      <c r="E39" s="21">
        <v>716651605</v>
      </c>
      <c r="F39" s="22">
        <v>716651605</v>
      </c>
      <c r="G39" s="22"/>
      <c r="H39" s="22"/>
      <c r="I39" s="22">
        <v>179162901</v>
      </c>
      <c r="J39" s="22">
        <v>179162901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179162901</v>
      </c>
      <c r="X39" s="22">
        <v>179162904</v>
      </c>
      <c r="Y39" s="22">
        <v>-3</v>
      </c>
      <c r="Z39" s="23"/>
      <c r="AA39" s="20">
        <v>716651605</v>
      </c>
    </row>
    <row r="40" spans="1:27" x14ac:dyDescent="0.25">
      <c r="A40" s="19" t="s">
        <v>66</v>
      </c>
      <c r="B40" s="15" t="s">
        <v>32</v>
      </c>
      <c r="C40" s="20">
        <v>516694008</v>
      </c>
      <c r="D40" s="20"/>
      <c r="E40" s="21">
        <v>581089953</v>
      </c>
      <c r="F40" s="22">
        <v>581089953</v>
      </c>
      <c r="G40" s="22"/>
      <c r="H40" s="22"/>
      <c r="I40" s="22">
        <v>124994720</v>
      </c>
      <c r="J40" s="22">
        <v>124994720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124994720</v>
      </c>
      <c r="X40" s="22">
        <v>145272492</v>
      </c>
      <c r="Y40" s="22">
        <v>-20277772</v>
      </c>
      <c r="Z40" s="23">
        <v>-13.958438876370346</v>
      </c>
      <c r="AA40" s="20">
        <v>581089953</v>
      </c>
    </row>
    <row r="41" spans="1:27" x14ac:dyDescent="0.25">
      <c r="A41" s="19" t="s">
        <v>40</v>
      </c>
      <c r="B41" s="15" t="s">
        <v>32</v>
      </c>
      <c r="C41" s="20">
        <v>94381329</v>
      </c>
      <c r="D41" s="20"/>
      <c r="E41" s="21">
        <v>132760403</v>
      </c>
      <c r="F41" s="22">
        <v>132760403</v>
      </c>
      <c r="G41" s="22">
        <v>3129317</v>
      </c>
      <c r="H41" s="22"/>
      <c r="I41" s="22"/>
      <c r="J41" s="22">
        <v>3129317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3129317</v>
      </c>
      <c r="X41" s="22">
        <v>33190101</v>
      </c>
      <c r="Y41" s="22">
        <v>-30060784</v>
      </c>
      <c r="Z41" s="23">
        <v>-90.571535169477187</v>
      </c>
      <c r="AA41" s="20">
        <v>132760403</v>
      </c>
    </row>
    <row r="42" spans="1:27" x14ac:dyDescent="0.25">
      <c r="A42" s="19" t="s">
        <v>67</v>
      </c>
      <c r="B42" s="15" t="s">
        <v>32</v>
      </c>
      <c r="C42" s="20">
        <v>997587478</v>
      </c>
      <c r="D42" s="20"/>
      <c r="E42" s="21">
        <v>1234243602</v>
      </c>
      <c r="F42" s="22">
        <v>1234243602</v>
      </c>
      <c r="G42" s="22">
        <v>27368965</v>
      </c>
      <c r="H42" s="22">
        <v>50383011</v>
      </c>
      <c r="I42" s="22">
        <v>50432237</v>
      </c>
      <c r="J42" s="22">
        <v>128184213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128184213</v>
      </c>
      <c r="X42" s="22">
        <v>308561151</v>
      </c>
      <c r="Y42" s="22">
        <v>-180376938</v>
      </c>
      <c r="Z42" s="23">
        <v>-58.457436205246715</v>
      </c>
      <c r="AA42" s="20">
        <v>1234243602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54586916</v>
      </c>
      <c r="F43" s="22">
        <v>54586916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13646730</v>
      </c>
      <c r="Y43" s="22">
        <v>-13646730</v>
      </c>
      <c r="Z43" s="23">
        <v>-100</v>
      </c>
      <c r="AA43" s="20">
        <v>54586916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9310041</v>
      </c>
      <c r="D45" s="20"/>
      <c r="E45" s="21">
        <v>38204835</v>
      </c>
      <c r="F45" s="22">
        <v>38204835</v>
      </c>
      <c r="G45" s="22">
        <v>784867</v>
      </c>
      <c r="H45" s="22">
        <v>821627</v>
      </c>
      <c r="I45" s="22">
        <v>1543022</v>
      </c>
      <c r="J45" s="22">
        <v>3149516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3149516</v>
      </c>
      <c r="X45" s="22">
        <v>9551298</v>
      </c>
      <c r="Y45" s="22">
        <v>-6401782</v>
      </c>
      <c r="Z45" s="23">
        <v>-67.025256671920403</v>
      </c>
      <c r="AA45" s="20">
        <v>38204835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453835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23487261494</v>
      </c>
      <c r="D48" s="29">
        <f t="shared" ref="D48:Y48" si="1">SUM(D35:D47)</f>
        <v>0</v>
      </c>
      <c r="E48" s="30">
        <f t="shared" si="1"/>
        <v>27001542738</v>
      </c>
      <c r="F48" s="31">
        <f t="shared" si="1"/>
        <v>27001542738</v>
      </c>
      <c r="G48" s="31">
        <f t="shared" si="1"/>
        <v>114480655</v>
      </c>
      <c r="H48" s="31">
        <f t="shared" si="1"/>
        <v>253555050</v>
      </c>
      <c r="I48" s="31">
        <f t="shared" si="1"/>
        <v>2658493450</v>
      </c>
      <c r="J48" s="31">
        <f t="shared" si="1"/>
        <v>3026529155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3026529155</v>
      </c>
      <c r="X48" s="31">
        <f t="shared" si="1"/>
        <v>6750386895</v>
      </c>
      <c r="Y48" s="31">
        <f t="shared" si="1"/>
        <v>-3723857740</v>
      </c>
      <c r="Z48" s="32">
        <f>+IF(X48&lt;&gt;0,+(Y48/X48)*100,0)</f>
        <v>-55.165100873821835</v>
      </c>
      <c r="AA48" s="29">
        <f>SUM(AA35:AA47)</f>
        <v>27001542738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-214253867</v>
      </c>
      <c r="D49" s="39">
        <f t="shared" si="2"/>
        <v>0</v>
      </c>
      <c r="E49" s="40">
        <f t="shared" si="2"/>
        <v>1887927108</v>
      </c>
      <c r="F49" s="41">
        <f t="shared" si="2"/>
        <v>1887927108</v>
      </c>
      <c r="G49" s="41">
        <f t="shared" si="2"/>
        <v>2825463469</v>
      </c>
      <c r="H49" s="41">
        <f t="shared" si="2"/>
        <v>2359954108</v>
      </c>
      <c r="I49" s="41">
        <f t="shared" si="2"/>
        <v>-133553297</v>
      </c>
      <c r="J49" s="41">
        <f t="shared" si="2"/>
        <v>5051864280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5051864280</v>
      </c>
      <c r="X49" s="41">
        <f t="shared" si="2"/>
        <v>471980430</v>
      </c>
      <c r="Y49" s="41">
        <f t="shared" si="2"/>
        <v>4579883850</v>
      </c>
      <c r="Z49" s="42">
        <f>+IF(X49&lt;&gt;0,+(Y49/X49)*100,0)</f>
        <v>970.35460771117141</v>
      </c>
      <c r="AA49" s="39">
        <f>+AA33-AA48</f>
        <v>1887927108</v>
      </c>
    </row>
    <row r="50" spans="1:27" x14ac:dyDescent="0.25">
      <c r="A50" s="43" t="s">
        <v>75</v>
      </c>
      <c r="B50" s="15" t="s">
        <v>32</v>
      </c>
      <c r="C50" s="20">
        <v>435840067</v>
      </c>
      <c r="D50" s="20"/>
      <c r="E50" s="21">
        <v>455470652</v>
      </c>
      <c r="F50" s="22">
        <v>455470652</v>
      </c>
      <c r="G50" s="22">
        <v>608490</v>
      </c>
      <c r="H50" s="22">
        <v>1809123</v>
      </c>
      <c r="I50" s="22">
        <v>51687567</v>
      </c>
      <c r="J50" s="22">
        <v>54105180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54105180</v>
      </c>
      <c r="X50" s="22">
        <v>113867661</v>
      </c>
      <c r="Y50" s="22">
        <v>-59762481</v>
      </c>
      <c r="Z50" s="23">
        <v>-52.484156146844882</v>
      </c>
      <c r="AA50" s="20">
        <v>455470652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221586200</v>
      </c>
      <c r="D52" s="48">
        <f t="shared" si="3"/>
        <v>0</v>
      </c>
      <c r="E52" s="49">
        <f t="shared" si="3"/>
        <v>2343397760</v>
      </c>
      <c r="F52" s="50">
        <f t="shared" si="3"/>
        <v>2343397760</v>
      </c>
      <c r="G52" s="50">
        <f t="shared" si="3"/>
        <v>2826071959</v>
      </c>
      <c r="H52" s="50">
        <f t="shared" si="3"/>
        <v>2361763231</v>
      </c>
      <c r="I52" s="50">
        <f t="shared" si="3"/>
        <v>-81865730</v>
      </c>
      <c r="J52" s="50">
        <f t="shared" si="3"/>
        <v>5105969460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5105969460</v>
      </c>
      <c r="X52" s="50">
        <f t="shared" si="3"/>
        <v>585848091</v>
      </c>
      <c r="Y52" s="50">
        <f t="shared" si="3"/>
        <v>4520121369</v>
      </c>
      <c r="Z52" s="51">
        <f>+IF(X52&lt;&gt;0,+(Y52/X52)*100,0)</f>
        <v>771.55177911128499</v>
      </c>
      <c r="AA52" s="48">
        <f>SUM(AA49:AA51)</f>
        <v>2343397760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221586200</v>
      </c>
      <c r="D54" s="54">
        <f>+D52-D53</f>
        <v>0</v>
      </c>
      <c r="E54" s="55">
        <f t="shared" si="4"/>
        <v>2343397760</v>
      </c>
      <c r="F54" s="56">
        <f t="shared" si="4"/>
        <v>2343397760</v>
      </c>
      <c r="G54" s="56">
        <f t="shared" si="4"/>
        <v>2826071959</v>
      </c>
      <c r="H54" s="56">
        <f t="shared" si="4"/>
        <v>2361763231</v>
      </c>
      <c r="I54" s="56">
        <f t="shared" si="4"/>
        <v>-81865730</v>
      </c>
      <c r="J54" s="56">
        <f t="shared" si="4"/>
        <v>5105969460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5105969460</v>
      </c>
      <c r="X54" s="56">
        <f t="shared" si="4"/>
        <v>585848091</v>
      </c>
      <c r="Y54" s="56">
        <f t="shared" si="4"/>
        <v>4520121369</v>
      </c>
      <c r="Z54" s="57">
        <f>+IF(X54&lt;&gt;0,+(Y54/X54)*100,0)</f>
        <v>771.55177911128499</v>
      </c>
      <c r="AA54" s="54">
        <f>+AA52-AA53</f>
        <v>2343397760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221586200</v>
      </c>
      <c r="D57" s="48">
        <f>SUM(D54:D56)</f>
        <v>0</v>
      </c>
      <c r="E57" s="49">
        <f t="shared" si="5"/>
        <v>2343397760</v>
      </c>
      <c r="F57" s="50">
        <f t="shared" si="5"/>
        <v>2343397760</v>
      </c>
      <c r="G57" s="50">
        <f t="shared" si="5"/>
        <v>2826071959</v>
      </c>
      <c r="H57" s="50">
        <f t="shared" si="5"/>
        <v>2361763231</v>
      </c>
      <c r="I57" s="50">
        <f t="shared" si="5"/>
        <v>-81865730</v>
      </c>
      <c r="J57" s="50">
        <f t="shared" si="5"/>
        <v>5105969460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5105969460</v>
      </c>
      <c r="X57" s="50">
        <f t="shared" si="5"/>
        <v>585848091</v>
      </c>
      <c r="Y57" s="50">
        <f t="shared" si="5"/>
        <v>4520121369</v>
      </c>
      <c r="Z57" s="51">
        <f>+IF(X57&lt;&gt;0,+(Y57/X57)*100,0)</f>
        <v>771.55177911128499</v>
      </c>
      <c r="AA57" s="48">
        <f>SUM(AA54:AA56)</f>
        <v>2343397760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221586200</v>
      </c>
      <c r="D60" s="65">
        <f>SUM(D57:D59)</f>
        <v>0</v>
      </c>
      <c r="E60" s="66">
        <f t="shared" si="6"/>
        <v>2343397760</v>
      </c>
      <c r="F60" s="67">
        <f t="shared" si="6"/>
        <v>2343397760</v>
      </c>
      <c r="G60" s="67">
        <f t="shared" si="6"/>
        <v>2826071959</v>
      </c>
      <c r="H60" s="67">
        <f t="shared" si="6"/>
        <v>2361763231</v>
      </c>
      <c r="I60" s="67">
        <f t="shared" si="6"/>
        <v>-81865730</v>
      </c>
      <c r="J60" s="67">
        <f t="shared" si="6"/>
        <v>5105969460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5105969460</v>
      </c>
      <c r="X60" s="67">
        <f t="shared" si="6"/>
        <v>585848091</v>
      </c>
      <c r="Y60" s="67">
        <f t="shared" si="6"/>
        <v>4520121369</v>
      </c>
      <c r="Z60" s="68">
        <f>+IF(X60&lt;&gt;0,+(Y60/X60)*100,0)</f>
        <v>771.55177911128499</v>
      </c>
      <c r="AA60" s="65">
        <f>SUM(AA57:AA59)</f>
        <v>2343397760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18963708554</v>
      </c>
      <c r="D6" s="20"/>
      <c r="E6" s="21">
        <v>25584203586</v>
      </c>
      <c r="F6" s="22">
        <v>25584203586</v>
      </c>
      <c r="G6" s="22">
        <v>2098039414</v>
      </c>
      <c r="H6" s="22">
        <v>2179678007</v>
      </c>
      <c r="I6" s="22">
        <v>2353428298</v>
      </c>
      <c r="J6" s="22">
        <v>6631145719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6631145719</v>
      </c>
      <c r="X6" s="22">
        <v>6789346380</v>
      </c>
      <c r="Y6" s="22">
        <v>-158200661</v>
      </c>
      <c r="Z6" s="23">
        <v>-2.3301309455358794</v>
      </c>
      <c r="AA6" s="20">
        <v>25584203586</v>
      </c>
    </row>
    <row r="7" spans="1:27" x14ac:dyDescent="0.25">
      <c r="A7" s="19" t="s">
        <v>35</v>
      </c>
      <c r="B7" s="15" t="s">
        <v>32</v>
      </c>
      <c r="C7" s="20">
        <v>567387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4885072149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19854526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29171527</v>
      </c>
      <c r="D17" s="20"/>
      <c r="E17" s="21">
        <v>2673000</v>
      </c>
      <c r="F17" s="22">
        <v>2673000</v>
      </c>
      <c r="G17" s="22">
        <v>351583</v>
      </c>
      <c r="H17" s="22">
        <v>315939</v>
      </c>
      <c r="I17" s="22">
        <v>320118</v>
      </c>
      <c r="J17" s="22">
        <v>987640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987640</v>
      </c>
      <c r="X17" s="22">
        <v>668250</v>
      </c>
      <c r="Y17" s="22">
        <v>319390</v>
      </c>
      <c r="Z17" s="23">
        <v>47.794986906098018</v>
      </c>
      <c r="AA17" s="20">
        <v>2673000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92001380</v>
      </c>
      <c r="D20" s="20"/>
      <c r="E20" s="21"/>
      <c r="F20" s="22"/>
      <c r="G20" s="22">
        <v>22697899</v>
      </c>
      <c r="H20" s="22">
        <v>22217286</v>
      </c>
      <c r="I20" s="22">
        <v>1840</v>
      </c>
      <c r="J20" s="22">
        <v>44917025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44917025</v>
      </c>
      <c r="X20" s="22"/>
      <c r="Y20" s="22">
        <v>44917025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>
        <v>-196061</v>
      </c>
      <c r="H31" s="22">
        <v>-252732</v>
      </c>
      <c r="I31" s="22">
        <v>37872</v>
      </c>
      <c r="J31" s="22">
        <v>-410921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-410921</v>
      </c>
      <c r="X31" s="22"/>
      <c r="Y31" s="22">
        <v>-410921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23990375523</v>
      </c>
      <c r="D33" s="29">
        <f t="shared" ref="D33:Y33" si="0">SUM(D6:D32)</f>
        <v>0</v>
      </c>
      <c r="E33" s="30">
        <f t="shared" si="0"/>
        <v>25586876586</v>
      </c>
      <c r="F33" s="31">
        <f t="shared" si="0"/>
        <v>25586876586</v>
      </c>
      <c r="G33" s="31">
        <f t="shared" si="0"/>
        <v>2120892835</v>
      </c>
      <c r="H33" s="31">
        <f t="shared" si="0"/>
        <v>2201958500</v>
      </c>
      <c r="I33" s="31">
        <f t="shared" si="0"/>
        <v>2353788128</v>
      </c>
      <c r="J33" s="31">
        <f t="shared" si="0"/>
        <v>6676639463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6676639463</v>
      </c>
      <c r="X33" s="31">
        <f t="shared" si="0"/>
        <v>6790014630</v>
      </c>
      <c r="Y33" s="31">
        <f t="shared" si="0"/>
        <v>-113375167</v>
      </c>
      <c r="Z33" s="32">
        <f>+IF(X33&lt;&gt;0,+(Y33/X33)*100,0)</f>
        <v>-1.6697337660964657</v>
      </c>
      <c r="AA33" s="29">
        <f>SUM(AA6:AA32)</f>
        <v>25586876586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1271993054</v>
      </c>
      <c r="F35" s="22">
        <v>1271993054</v>
      </c>
      <c r="G35" s="22">
        <v>109602663</v>
      </c>
      <c r="H35" s="22">
        <v>126229770</v>
      </c>
      <c r="I35" s="22">
        <v>120064810</v>
      </c>
      <c r="J35" s="22">
        <v>355897243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355897243</v>
      </c>
      <c r="X35" s="22">
        <v>317998416</v>
      </c>
      <c r="Y35" s="22">
        <v>37898827</v>
      </c>
      <c r="Z35" s="23">
        <v>11.917929490567023</v>
      </c>
      <c r="AA35" s="20">
        <v>1271993054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27062538334</v>
      </c>
      <c r="D37" s="20"/>
      <c r="E37" s="21">
        <v>17582825098</v>
      </c>
      <c r="F37" s="22">
        <v>17582825098</v>
      </c>
      <c r="G37" s="22">
        <v>2910313061</v>
      </c>
      <c r="H37" s="22">
        <v>2701081368</v>
      </c>
      <c r="I37" s="22">
        <v>1486881556</v>
      </c>
      <c r="J37" s="22">
        <v>7098275985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7098275985</v>
      </c>
      <c r="X37" s="22">
        <v>6734177236</v>
      </c>
      <c r="Y37" s="22">
        <v>364098749</v>
      </c>
      <c r="Z37" s="23">
        <v>5.4067295267130389</v>
      </c>
      <c r="AA37" s="20">
        <v>17582825098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3230718</v>
      </c>
      <c r="F38" s="22">
        <v>3230718</v>
      </c>
      <c r="G38" s="22">
        <v>-921779</v>
      </c>
      <c r="H38" s="22">
        <v>198301</v>
      </c>
      <c r="I38" s="22">
        <v>526896</v>
      </c>
      <c r="J38" s="22">
        <v>-196582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-196582</v>
      </c>
      <c r="X38" s="22">
        <v>807669</v>
      </c>
      <c r="Y38" s="22">
        <v>-1004251</v>
      </c>
      <c r="Z38" s="23">
        <v>-124.33942617582203</v>
      </c>
      <c r="AA38" s="20">
        <v>3230718</v>
      </c>
    </row>
    <row r="39" spans="1:27" x14ac:dyDescent="0.25">
      <c r="A39" s="19" t="s">
        <v>65</v>
      </c>
      <c r="B39" s="15" t="s">
        <v>32</v>
      </c>
      <c r="C39" s="20">
        <v>917755567</v>
      </c>
      <c r="D39" s="20"/>
      <c r="E39" s="21">
        <v>652575000</v>
      </c>
      <c r="F39" s="22">
        <v>652575000</v>
      </c>
      <c r="G39" s="22">
        <v>-125871954</v>
      </c>
      <c r="H39" s="22"/>
      <c r="I39" s="22">
        <v>26995519</v>
      </c>
      <c r="J39" s="22">
        <v>-98876435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-98876435</v>
      </c>
      <c r="X39" s="22">
        <v>180983000</v>
      </c>
      <c r="Y39" s="22">
        <v>-279859435</v>
      </c>
      <c r="Z39" s="23">
        <v>-154.63299591674357</v>
      </c>
      <c r="AA39" s="20">
        <v>652575000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>
        <v>17391</v>
      </c>
      <c r="H41" s="22">
        <v>133272583</v>
      </c>
      <c r="I41" s="22">
        <v>3959731</v>
      </c>
      <c r="J41" s="22">
        <v>137249705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137249705</v>
      </c>
      <c r="X41" s="22"/>
      <c r="Y41" s="22">
        <v>137249705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1306109142</v>
      </c>
      <c r="F42" s="22">
        <v>1306109142</v>
      </c>
      <c r="G42" s="22">
        <v>60503193</v>
      </c>
      <c r="H42" s="22">
        <v>99606091</v>
      </c>
      <c r="I42" s="22">
        <v>106121015</v>
      </c>
      <c r="J42" s="22">
        <v>266230299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266230299</v>
      </c>
      <c r="X42" s="22">
        <v>326511777</v>
      </c>
      <c r="Y42" s="22">
        <v>-60281478</v>
      </c>
      <c r="Z42" s="23">
        <v>-18.462267595327813</v>
      </c>
      <c r="AA42" s="20">
        <v>1306109142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164643354</v>
      </c>
      <c r="D45" s="20"/>
      <c r="E45" s="21">
        <v>164604554</v>
      </c>
      <c r="F45" s="22">
        <v>164604554</v>
      </c>
      <c r="G45" s="22">
        <v>24997024</v>
      </c>
      <c r="H45" s="22">
        <v>26361632</v>
      </c>
      <c r="I45" s="22">
        <v>211213020</v>
      </c>
      <c r="J45" s="22">
        <v>262571676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262571676</v>
      </c>
      <c r="X45" s="22">
        <v>41151216</v>
      </c>
      <c r="Y45" s="22">
        <v>221420460</v>
      </c>
      <c r="Z45" s="23">
        <v>538.06541221041925</v>
      </c>
      <c r="AA45" s="20">
        <v>164604554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28144937255</v>
      </c>
      <c r="D48" s="29">
        <f t="shared" ref="D48:Y48" si="1">SUM(D35:D47)</f>
        <v>0</v>
      </c>
      <c r="E48" s="30">
        <f t="shared" si="1"/>
        <v>20981337566</v>
      </c>
      <c r="F48" s="31">
        <f t="shared" si="1"/>
        <v>20981337566</v>
      </c>
      <c r="G48" s="31">
        <f t="shared" si="1"/>
        <v>2978639599</v>
      </c>
      <c r="H48" s="31">
        <f t="shared" si="1"/>
        <v>3086749745</v>
      </c>
      <c r="I48" s="31">
        <f t="shared" si="1"/>
        <v>1955762547</v>
      </c>
      <c r="J48" s="31">
        <f t="shared" si="1"/>
        <v>8021151891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8021151891</v>
      </c>
      <c r="X48" s="31">
        <f t="shared" si="1"/>
        <v>7601629314</v>
      </c>
      <c r="Y48" s="31">
        <f t="shared" si="1"/>
        <v>419522577</v>
      </c>
      <c r="Z48" s="32">
        <f>+IF(X48&lt;&gt;0,+(Y48/X48)*100,0)</f>
        <v>5.5188507577890036</v>
      </c>
      <c r="AA48" s="29">
        <f>SUM(AA35:AA47)</f>
        <v>20981337566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-4154561732</v>
      </c>
      <c r="D49" s="39">
        <f t="shared" si="2"/>
        <v>0</v>
      </c>
      <c r="E49" s="40">
        <f t="shared" si="2"/>
        <v>4605539020</v>
      </c>
      <c r="F49" s="41">
        <f t="shared" si="2"/>
        <v>4605539020</v>
      </c>
      <c r="G49" s="41">
        <f t="shared" si="2"/>
        <v>-857746764</v>
      </c>
      <c r="H49" s="41">
        <f t="shared" si="2"/>
        <v>-884791245</v>
      </c>
      <c r="I49" s="41">
        <f t="shared" si="2"/>
        <v>398025581</v>
      </c>
      <c r="J49" s="41">
        <f t="shared" si="2"/>
        <v>-1344512428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-1344512428</v>
      </c>
      <c r="X49" s="41">
        <f t="shared" si="2"/>
        <v>-811614684</v>
      </c>
      <c r="Y49" s="41">
        <f t="shared" si="2"/>
        <v>-532897744</v>
      </c>
      <c r="Z49" s="42">
        <f>+IF(X49&lt;&gt;0,+(Y49/X49)*100,0)</f>
        <v>65.658957939701352</v>
      </c>
      <c r="AA49" s="39">
        <f>+AA33-AA48</f>
        <v>4605539020</v>
      </c>
    </row>
    <row r="50" spans="1:27" x14ac:dyDescent="0.25">
      <c r="A50" s="43" t="s">
        <v>75</v>
      </c>
      <c r="B50" s="15" t="s">
        <v>32</v>
      </c>
      <c r="C50" s="20">
        <v>1462154025</v>
      </c>
      <c r="D50" s="20"/>
      <c r="E50" s="21">
        <v>521324950</v>
      </c>
      <c r="F50" s="22">
        <v>521324950</v>
      </c>
      <c r="G50" s="22">
        <v>58879683</v>
      </c>
      <c r="H50" s="22">
        <v>6485821</v>
      </c>
      <c r="I50" s="22">
        <v>29658857</v>
      </c>
      <c r="J50" s="22">
        <v>95024361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95024361</v>
      </c>
      <c r="X50" s="22">
        <v>58929324</v>
      </c>
      <c r="Y50" s="22">
        <v>36095037</v>
      </c>
      <c r="Z50" s="23">
        <v>61.251401763916377</v>
      </c>
      <c r="AA50" s="20">
        <v>521324950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-2692407707</v>
      </c>
      <c r="D52" s="48">
        <f t="shared" si="3"/>
        <v>0</v>
      </c>
      <c r="E52" s="49">
        <f t="shared" si="3"/>
        <v>5126863970</v>
      </c>
      <c r="F52" s="50">
        <f t="shared" si="3"/>
        <v>5126863970</v>
      </c>
      <c r="G52" s="50">
        <f t="shared" si="3"/>
        <v>-798867081</v>
      </c>
      <c r="H52" s="50">
        <f t="shared" si="3"/>
        <v>-878305424</v>
      </c>
      <c r="I52" s="50">
        <f t="shared" si="3"/>
        <v>427684438</v>
      </c>
      <c r="J52" s="50">
        <f t="shared" si="3"/>
        <v>-1249488067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-1249488067</v>
      </c>
      <c r="X52" s="50">
        <f t="shared" si="3"/>
        <v>-752685360</v>
      </c>
      <c r="Y52" s="50">
        <f t="shared" si="3"/>
        <v>-496802707</v>
      </c>
      <c r="Z52" s="51">
        <f>+IF(X52&lt;&gt;0,+(Y52/X52)*100,0)</f>
        <v>66.004034806788326</v>
      </c>
      <c r="AA52" s="48">
        <f>SUM(AA49:AA51)</f>
        <v>5126863970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-2692407707</v>
      </c>
      <c r="D54" s="54">
        <f>+D52-D53</f>
        <v>0</v>
      </c>
      <c r="E54" s="55">
        <f t="shared" si="4"/>
        <v>5126863970</v>
      </c>
      <c r="F54" s="56">
        <f t="shared" si="4"/>
        <v>5126863970</v>
      </c>
      <c r="G54" s="56">
        <f t="shared" si="4"/>
        <v>-798867081</v>
      </c>
      <c r="H54" s="56">
        <f t="shared" si="4"/>
        <v>-878305424</v>
      </c>
      <c r="I54" s="56">
        <f t="shared" si="4"/>
        <v>427684438</v>
      </c>
      <c r="J54" s="56">
        <f t="shared" si="4"/>
        <v>-1249488067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-1249488067</v>
      </c>
      <c r="X54" s="56">
        <f t="shared" si="4"/>
        <v>-752685360</v>
      </c>
      <c r="Y54" s="56">
        <f t="shared" si="4"/>
        <v>-496802707</v>
      </c>
      <c r="Z54" s="57">
        <f>+IF(X54&lt;&gt;0,+(Y54/X54)*100,0)</f>
        <v>66.004034806788326</v>
      </c>
      <c r="AA54" s="54">
        <f>+AA52-AA53</f>
        <v>5126863970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-2692407707</v>
      </c>
      <c r="D57" s="48">
        <f>SUM(D54:D56)</f>
        <v>0</v>
      </c>
      <c r="E57" s="49">
        <f t="shared" si="5"/>
        <v>5126863970</v>
      </c>
      <c r="F57" s="50">
        <f t="shared" si="5"/>
        <v>5126863970</v>
      </c>
      <c r="G57" s="50">
        <f t="shared" si="5"/>
        <v>-798867081</v>
      </c>
      <c r="H57" s="50">
        <f t="shared" si="5"/>
        <v>-878305424</v>
      </c>
      <c r="I57" s="50">
        <f t="shared" si="5"/>
        <v>427684438</v>
      </c>
      <c r="J57" s="50">
        <f t="shared" si="5"/>
        <v>-1249488067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-1249488067</v>
      </c>
      <c r="X57" s="50">
        <f t="shared" si="5"/>
        <v>-752685360</v>
      </c>
      <c r="Y57" s="50">
        <f t="shared" si="5"/>
        <v>-496802707</v>
      </c>
      <c r="Z57" s="51">
        <f>+IF(X57&lt;&gt;0,+(Y57/X57)*100,0)</f>
        <v>66.004034806788326</v>
      </c>
      <c r="AA57" s="48">
        <f>SUM(AA54:AA56)</f>
        <v>5126863970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>
        <v>258909000</v>
      </c>
      <c r="J59" s="22">
        <v>258909000</v>
      </c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>
        <v>258909000</v>
      </c>
      <c r="X59" s="22"/>
      <c r="Y59" s="22">
        <v>258909000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-2692407707</v>
      </c>
      <c r="D60" s="65">
        <f>SUM(D57:D59)</f>
        <v>0</v>
      </c>
      <c r="E60" s="66">
        <f t="shared" si="6"/>
        <v>5126863970</v>
      </c>
      <c r="F60" s="67">
        <f t="shared" si="6"/>
        <v>5126863970</v>
      </c>
      <c r="G60" s="67">
        <f t="shared" si="6"/>
        <v>-798867081</v>
      </c>
      <c r="H60" s="67">
        <f t="shared" si="6"/>
        <v>-878305424</v>
      </c>
      <c r="I60" s="67">
        <f t="shared" si="6"/>
        <v>686593438</v>
      </c>
      <c r="J60" s="67">
        <f t="shared" si="6"/>
        <v>-990579067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-990579067</v>
      </c>
      <c r="X60" s="67">
        <f t="shared" si="6"/>
        <v>-752685360</v>
      </c>
      <c r="Y60" s="67">
        <f t="shared" si="6"/>
        <v>-237893707</v>
      </c>
      <c r="Z60" s="68">
        <f>+IF(X60&lt;&gt;0,+(Y60/X60)*100,0)</f>
        <v>31.605996295716448</v>
      </c>
      <c r="AA60" s="65">
        <f>SUM(AA57:AA59)</f>
        <v>5126863970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19947454290</v>
      </c>
      <c r="F6" s="22">
        <v>19947454290</v>
      </c>
      <c r="G6" s="22">
        <v>1723447793</v>
      </c>
      <c r="H6" s="22">
        <v>1723447793</v>
      </c>
      <c r="I6" s="22">
        <v>2098720371</v>
      </c>
      <c r="J6" s="22">
        <v>5545615957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5545615957</v>
      </c>
      <c r="X6" s="22">
        <v>5496250846</v>
      </c>
      <c r="Y6" s="22">
        <v>49365111</v>
      </c>
      <c r="Z6" s="23">
        <v>0.8981597161986592</v>
      </c>
      <c r="AA6" s="20">
        <v>19947454290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19814</v>
      </c>
      <c r="H7" s="22">
        <v>19814</v>
      </c>
      <c r="I7" s="22">
        <v>9771</v>
      </c>
      <c r="J7" s="22">
        <v>49399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49399</v>
      </c>
      <c r="X7" s="22"/>
      <c r="Y7" s="22">
        <v>49399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505</v>
      </c>
      <c r="H9" s="22">
        <v>505</v>
      </c>
      <c r="I9" s="22">
        <v>-505</v>
      </c>
      <c r="J9" s="22">
        <v>505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505</v>
      </c>
      <c r="X9" s="22"/>
      <c r="Y9" s="22">
        <v>505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8442</v>
      </c>
      <c r="F10" s="22">
        <v>8442</v>
      </c>
      <c r="G10" s="22">
        <v>748699</v>
      </c>
      <c r="H10" s="22">
        <v>748699</v>
      </c>
      <c r="I10" s="22">
        <v>1075888</v>
      </c>
      <c r="J10" s="22">
        <v>2573286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2573286</v>
      </c>
      <c r="X10" s="22">
        <v>2109</v>
      </c>
      <c r="Y10" s="22">
        <v>2571177</v>
      </c>
      <c r="Z10" s="23">
        <v>121914.50924608819</v>
      </c>
      <c r="AA10" s="20">
        <v>8442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341773086</v>
      </c>
      <c r="F13" s="22">
        <v>341773086</v>
      </c>
      <c r="G13" s="22">
        <v>18067578</v>
      </c>
      <c r="H13" s="22">
        <v>18067578</v>
      </c>
      <c r="I13" s="22">
        <v>90874803</v>
      </c>
      <c r="J13" s="22">
        <v>127009959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127009959</v>
      </c>
      <c r="X13" s="22">
        <v>85443273</v>
      </c>
      <c r="Y13" s="22">
        <v>41566686</v>
      </c>
      <c r="Z13" s="23">
        <v>48.648283873676043</v>
      </c>
      <c r="AA13" s="20">
        <v>341773086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174569877</v>
      </c>
      <c r="F20" s="22">
        <v>174569877</v>
      </c>
      <c r="G20" s="22">
        <v>14707128</v>
      </c>
      <c r="H20" s="22">
        <v>14707128</v>
      </c>
      <c r="I20" s="22">
        <v>5274396</v>
      </c>
      <c r="J20" s="22">
        <v>34688652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34688652</v>
      </c>
      <c r="X20" s="22">
        <v>43642470</v>
      </c>
      <c r="Y20" s="22">
        <v>-8953818</v>
      </c>
      <c r="Z20" s="18">
        <v>-20.516295250933322</v>
      </c>
      <c r="AA20" s="20">
        <v>174569877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20463805695</v>
      </c>
      <c r="F33" s="31">
        <f t="shared" si="0"/>
        <v>20463805695</v>
      </c>
      <c r="G33" s="31">
        <f t="shared" si="0"/>
        <v>1756991517</v>
      </c>
      <c r="H33" s="31">
        <f t="shared" si="0"/>
        <v>1756991517</v>
      </c>
      <c r="I33" s="31">
        <f t="shared" si="0"/>
        <v>2195954724</v>
      </c>
      <c r="J33" s="31">
        <f t="shared" si="0"/>
        <v>5709937758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5709937758</v>
      </c>
      <c r="X33" s="31">
        <f t="shared" si="0"/>
        <v>5625338698</v>
      </c>
      <c r="Y33" s="31">
        <f t="shared" si="0"/>
        <v>84599060</v>
      </c>
      <c r="Z33" s="32">
        <f>+IF(X33&lt;&gt;0,+(Y33/X33)*100,0)</f>
        <v>1.5038927350290543</v>
      </c>
      <c r="AA33" s="29">
        <f>SUM(AA6:AA32)</f>
        <v>20463805695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1331138257</v>
      </c>
      <c r="F35" s="22">
        <v>1331138257</v>
      </c>
      <c r="G35" s="22">
        <v>112541973</v>
      </c>
      <c r="H35" s="22">
        <v>112541973</v>
      </c>
      <c r="I35" s="22">
        <v>106785602</v>
      </c>
      <c r="J35" s="22">
        <v>331869548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331869548</v>
      </c>
      <c r="X35" s="22">
        <v>317507250</v>
      </c>
      <c r="Y35" s="22">
        <v>14362298</v>
      </c>
      <c r="Z35" s="23">
        <v>4.5234551337016713</v>
      </c>
      <c r="AA35" s="20">
        <v>1331138257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17297830274</v>
      </c>
      <c r="F37" s="22">
        <v>17297830274</v>
      </c>
      <c r="G37" s="22">
        <v>1960042444</v>
      </c>
      <c r="H37" s="22">
        <v>1960042444</v>
      </c>
      <c r="I37" s="22">
        <v>1337134529</v>
      </c>
      <c r="J37" s="22">
        <v>5257219417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5257219417</v>
      </c>
      <c r="X37" s="22">
        <v>5504144638</v>
      </c>
      <c r="Y37" s="22">
        <v>-246925221</v>
      </c>
      <c r="Z37" s="23">
        <v>-4.4861688280365284</v>
      </c>
      <c r="AA37" s="20">
        <v>17297830274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259217601</v>
      </c>
      <c r="F38" s="22">
        <v>259217601</v>
      </c>
      <c r="G38" s="22">
        <v>26702963</v>
      </c>
      <c r="H38" s="22">
        <v>26702963</v>
      </c>
      <c r="I38" s="22">
        <v>10124050</v>
      </c>
      <c r="J38" s="22">
        <v>63529976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63529976</v>
      </c>
      <c r="X38" s="22">
        <v>64804440</v>
      </c>
      <c r="Y38" s="22">
        <v>-1274464</v>
      </c>
      <c r="Z38" s="23">
        <v>-1.9666306814779975</v>
      </c>
      <c r="AA38" s="20">
        <v>259217601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1013060925</v>
      </c>
      <c r="F39" s="22">
        <v>1013060925</v>
      </c>
      <c r="G39" s="22">
        <v>84421744</v>
      </c>
      <c r="H39" s="22">
        <v>84421744</v>
      </c>
      <c r="I39" s="22"/>
      <c r="J39" s="22">
        <v>168843488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168843488</v>
      </c>
      <c r="X39" s="22">
        <v>253265232</v>
      </c>
      <c r="Y39" s="22">
        <v>-84421744</v>
      </c>
      <c r="Z39" s="23">
        <v>-33.333333333333329</v>
      </c>
      <c r="AA39" s="20">
        <v>1013060925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343159195</v>
      </c>
      <c r="F40" s="22">
        <v>343159195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85789800</v>
      </c>
      <c r="Y40" s="22">
        <v>-85789800</v>
      </c>
      <c r="Z40" s="23">
        <v>-100</v>
      </c>
      <c r="AA40" s="20">
        <v>343159195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92193233</v>
      </c>
      <c r="F41" s="22">
        <v>92193233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23048307</v>
      </c>
      <c r="Y41" s="22">
        <v>-23048307</v>
      </c>
      <c r="Z41" s="23">
        <v>-100</v>
      </c>
      <c r="AA41" s="20">
        <v>92193233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106367415</v>
      </c>
      <c r="F42" s="22">
        <v>106367415</v>
      </c>
      <c r="G42" s="22">
        <v>83998</v>
      </c>
      <c r="H42" s="22">
        <v>83998</v>
      </c>
      <c r="I42" s="22">
        <v>2347844</v>
      </c>
      <c r="J42" s="22">
        <v>2515840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2515840</v>
      </c>
      <c r="X42" s="22">
        <v>26591889</v>
      </c>
      <c r="Y42" s="22">
        <v>-24076049</v>
      </c>
      <c r="Z42" s="23">
        <v>-90.539070014920725</v>
      </c>
      <c r="AA42" s="20">
        <v>106367415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75016258</v>
      </c>
      <c r="F45" s="22">
        <v>75016258</v>
      </c>
      <c r="G45" s="22">
        <v>-3255514</v>
      </c>
      <c r="H45" s="22">
        <v>-3255514</v>
      </c>
      <c r="I45" s="22">
        <v>12886938</v>
      </c>
      <c r="J45" s="22">
        <v>6375910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6375910</v>
      </c>
      <c r="X45" s="22">
        <v>18754059</v>
      </c>
      <c r="Y45" s="22">
        <v>-12378149</v>
      </c>
      <c r="Z45" s="23">
        <v>-66.002506444071656</v>
      </c>
      <c r="AA45" s="20">
        <v>75016258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20517983158</v>
      </c>
      <c r="F48" s="31">
        <f t="shared" si="1"/>
        <v>20517983158</v>
      </c>
      <c r="G48" s="31">
        <f t="shared" si="1"/>
        <v>2180537608</v>
      </c>
      <c r="H48" s="31">
        <f t="shared" si="1"/>
        <v>2180537608</v>
      </c>
      <c r="I48" s="31">
        <f t="shared" si="1"/>
        <v>1469278963</v>
      </c>
      <c r="J48" s="31">
        <f t="shared" si="1"/>
        <v>5830354179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5830354179</v>
      </c>
      <c r="X48" s="31">
        <f t="shared" si="1"/>
        <v>6293905615</v>
      </c>
      <c r="Y48" s="31">
        <f t="shared" si="1"/>
        <v>-463551436</v>
      </c>
      <c r="Z48" s="32">
        <f>+IF(X48&lt;&gt;0,+(Y48/X48)*100,0)</f>
        <v>-7.3650840091284087</v>
      </c>
      <c r="AA48" s="29">
        <f>SUM(AA35:AA47)</f>
        <v>20517983158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-54177463</v>
      </c>
      <c r="F49" s="41">
        <f t="shared" si="2"/>
        <v>-54177463</v>
      </c>
      <c r="G49" s="41">
        <f t="shared" si="2"/>
        <v>-423546091</v>
      </c>
      <c r="H49" s="41">
        <f t="shared" si="2"/>
        <v>-423546091</v>
      </c>
      <c r="I49" s="41">
        <f t="shared" si="2"/>
        <v>726675761</v>
      </c>
      <c r="J49" s="41">
        <f t="shared" si="2"/>
        <v>-120416421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-120416421</v>
      </c>
      <c r="X49" s="41">
        <f t="shared" si="2"/>
        <v>-668566917</v>
      </c>
      <c r="Y49" s="41">
        <f t="shared" si="2"/>
        <v>548150496</v>
      </c>
      <c r="Z49" s="42">
        <f>+IF(X49&lt;&gt;0,+(Y49/X49)*100,0)</f>
        <v>-81.988875318519533</v>
      </c>
      <c r="AA49" s="39">
        <f>+AA33-AA48</f>
        <v>-54177463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482499997</v>
      </c>
      <c r="F50" s="22">
        <v>482499997</v>
      </c>
      <c r="G50" s="22"/>
      <c r="H50" s="22"/>
      <c r="I50" s="22">
        <v>99862794</v>
      </c>
      <c r="J50" s="22">
        <v>99862794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99862794</v>
      </c>
      <c r="X50" s="22">
        <v>36239444</v>
      </c>
      <c r="Y50" s="22">
        <v>63623350</v>
      </c>
      <c r="Z50" s="23">
        <v>175.56381383776196</v>
      </c>
      <c r="AA50" s="20">
        <v>482499997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428322534</v>
      </c>
      <c r="F52" s="50">
        <f t="shared" si="3"/>
        <v>428322534</v>
      </c>
      <c r="G52" s="50">
        <f t="shared" si="3"/>
        <v>-423546091</v>
      </c>
      <c r="H52" s="50">
        <f t="shared" si="3"/>
        <v>-423546091</v>
      </c>
      <c r="I52" s="50">
        <f t="shared" si="3"/>
        <v>826538555</v>
      </c>
      <c r="J52" s="50">
        <f t="shared" si="3"/>
        <v>-20553627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-20553627</v>
      </c>
      <c r="X52" s="50">
        <f t="shared" si="3"/>
        <v>-632327473</v>
      </c>
      <c r="Y52" s="50">
        <f t="shared" si="3"/>
        <v>611773846</v>
      </c>
      <c r="Z52" s="51">
        <f>+IF(X52&lt;&gt;0,+(Y52/X52)*100,0)</f>
        <v>-96.749528072458119</v>
      </c>
      <c r="AA52" s="48">
        <f>SUM(AA49:AA51)</f>
        <v>428322534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428322534</v>
      </c>
      <c r="F54" s="56">
        <f t="shared" si="4"/>
        <v>428322534</v>
      </c>
      <c r="G54" s="56">
        <f t="shared" si="4"/>
        <v>-423546091</v>
      </c>
      <c r="H54" s="56">
        <f t="shared" si="4"/>
        <v>-423546091</v>
      </c>
      <c r="I54" s="56">
        <f t="shared" si="4"/>
        <v>826538555</v>
      </c>
      <c r="J54" s="56">
        <f t="shared" si="4"/>
        <v>-20553627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-20553627</v>
      </c>
      <c r="X54" s="56">
        <f t="shared" si="4"/>
        <v>-632327473</v>
      </c>
      <c r="Y54" s="56">
        <f t="shared" si="4"/>
        <v>611773846</v>
      </c>
      <c r="Z54" s="57">
        <f>+IF(X54&lt;&gt;0,+(Y54/X54)*100,0)</f>
        <v>-96.749528072458119</v>
      </c>
      <c r="AA54" s="54">
        <f>+AA52-AA53</f>
        <v>428322534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428322534</v>
      </c>
      <c r="F57" s="50">
        <f t="shared" si="5"/>
        <v>428322534</v>
      </c>
      <c r="G57" s="50">
        <f t="shared" si="5"/>
        <v>-423546091</v>
      </c>
      <c r="H57" s="50">
        <f t="shared" si="5"/>
        <v>-423546091</v>
      </c>
      <c r="I57" s="50">
        <f t="shared" si="5"/>
        <v>826538555</v>
      </c>
      <c r="J57" s="50">
        <f t="shared" si="5"/>
        <v>-20553627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-20553627</v>
      </c>
      <c r="X57" s="50">
        <f t="shared" si="5"/>
        <v>-632327473</v>
      </c>
      <c r="Y57" s="50">
        <f t="shared" si="5"/>
        <v>611773846</v>
      </c>
      <c r="Z57" s="51">
        <f>+IF(X57&lt;&gt;0,+(Y57/X57)*100,0)</f>
        <v>-96.749528072458119</v>
      </c>
      <c r="AA57" s="48">
        <f>SUM(AA54:AA56)</f>
        <v>428322534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428322534</v>
      </c>
      <c r="F60" s="67">
        <f t="shared" si="6"/>
        <v>428322534</v>
      </c>
      <c r="G60" s="67">
        <f t="shared" si="6"/>
        <v>-423546091</v>
      </c>
      <c r="H60" s="67">
        <f t="shared" si="6"/>
        <v>-423546091</v>
      </c>
      <c r="I60" s="67">
        <f t="shared" si="6"/>
        <v>826538555</v>
      </c>
      <c r="J60" s="67">
        <f t="shared" si="6"/>
        <v>-20553627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-20553627</v>
      </c>
      <c r="X60" s="67">
        <f t="shared" si="6"/>
        <v>-632327473</v>
      </c>
      <c r="Y60" s="67">
        <f t="shared" si="6"/>
        <v>611773846</v>
      </c>
      <c r="Z60" s="68">
        <f>+IF(X60&lt;&gt;0,+(Y60/X60)*100,0)</f>
        <v>-96.749528072458119</v>
      </c>
      <c r="AA60" s="65">
        <f>SUM(AA57:AA59)</f>
        <v>428322534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3455777498</v>
      </c>
      <c r="D6" s="20"/>
      <c r="E6" s="21">
        <v>3952670198</v>
      </c>
      <c r="F6" s="22">
        <v>3952670198</v>
      </c>
      <c r="G6" s="22">
        <v>384476752</v>
      </c>
      <c r="H6" s="22">
        <v>456703558</v>
      </c>
      <c r="I6" s="22">
        <v>463850346</v>
      </c>
      <c r="J6" s="22">
        <v>1305030656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1305030656</v>
      </c>
      <c r="X6" s="22">
        <v>988166768</v>
      </c>
      <c r="Y6" s="22">
        <v>316863888</v>
      </c>
      <c r="Z6" s="23">
        <v>32.065831220100286</v>
      </c>
      <c r="AA6" s="20">
        <v>3952670198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90521571</v>
      </c>
      <c r="D13" s="20"/>
      <c r="E13" s="21">
        <v>97371384</v>
      </c>
      <c r="F13" s="22">
        <v>97371384</v>
      </c>
      <c r="G13" s="22">
        <v>6381978</v>
      </c>
      <c r="H13" s="22">
        <v>6227509</v>
      </c>
      <c r="I13" s="22">
        <v>7367173</v>
      </c>
      <c r="J13" s="22">
        <v>19976660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19976660</v>
      </c>
      <c r="X13" s="22">
        <v>24342828</v>
      </c>
      <c r="Y13" s="22">
        <v>-4366168</v>
      </c>
      <c r="Z13" s="23">
        <v>-17.936157623099504</v>
      </c>
      <c r="AA13" s="20">
        <v>97371384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3088856</v>
      </c>
      <c r="D24" s="20"/>
      <c r="E24" s="21">
        <v>1614961</v>
      </c>
      <c r="F24" s="22">
        <v>1614961</v>
      </c>
      <c r="G24" s="22">
        <v>292768</v>
      </c>
      <c r="H24" s="22">
        <v>873666</v>
      </c>
      <c r="I24" s="22">
        <v>202828</v>
      </c>
      <c r="J24" s="22">
        <v>1369262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1369262</v>
      </c>
      <c r="X24" s="22">
        <v>403741</v>
      </c>
      <c r="Y24" s="22">
        <v>965521</v>
      </c>
      <c r="Z24" s="23">
        <v>239.1436589298585</v>
      </c>
      <c r="AA24" s="20">
        <v>1614961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269598401</v>
      </c>
      <c r="D26" s="20"/>
      <c r="E26" s="21">
        <v>296444051</v>
      </c>
      <c r="F26" s="22">
        <v>296444051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74110958</v>
      </c>
      <c r="Y26" s="22">
        <v>-74110958</v>
      </c>
      <c r="Z26" s="23">
        <v>-100</v>
      </c>
      <c r="AA26" s="20">
        <v>296444051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1971119396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5790105722</v>
      </c>
      <c r="D33" s="29">
        <f t="shared" ref="D33:Y33" si="0">SUM(D6:D32)</f>
        <v>0</v>
      </c>
      <c r="E33" s="30">
        <f t="shared" si="0"/>
        <v>4348100594</v>
      </c>
      <c r="F33" s="31">
        <f t="shared" si="0"/>
        <v>4348100594</v>
      </c>
      <c r="G33" s="31">
        <f t="shared" si="0"/>
        <v>391151498</v>
      </c>
      <c r="H33" s="31">
        <f t="shared" si="0"/>
        <v>463804733</v>
      </c>
      <c r="I33" s="31">
        <f t="shared" si="0"/>
        <v>471420347</v>
      </c>
      <c r="J33" s="31">
        <f t="shared" si="0"/>
        <v>1326376578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1326376578</v>
      </c>
      <c r="X33" s="31">
        <f t="shared" si="0"/>
        <v>1087024295</v>
      </c>
      <c r="Y33" s="31">
        <f t="shared" si="0"/>
        <v>239352283</v>
      </c>
      <c r="Z33" s="32">
        <f>+IF(X33&lt;&gt;0,+(Y33/X33)*100,0)</f>
        <v>22.019037118209027</v>
      </c>
      <c r="AA33" s="29">
        <f>SUM(AA6:AA32)</f>
        <v>4348100594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91447060</v>
      </c>
      <c r="D35" s="20"/>
      <c r="E35" s="21">
        <v>117133653</v>
      </c>
      <c r="F35" s="22">
        <v>117133653</v>
      </c>
      <c r="G35" s="22">
        <v>8358896</v>
      </c>
      <c r="H35" s="22">
        <v>8668113</v>
      </c>
      <c r="I35" s="22">
        <v>8743108</v>
      </c>
      <c r="J35" s="22">
        <v>25770117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25770117</v>
      </c>
      <c r="X35" s="22">
        <v>29283402</v>
      </c>
      <c r="Y35" s="22">
        <v>-3513285</v>
      </c>
      <c r="Z35" s="23">
        <v>-11.997530204994625</v>
      </c>
      <c r="AA35" s="20">
        <v>117133653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3752068959</v>
      </c>
      <c r="D37" s="20"/>
      <c r="E37" s="21">
        <v>3103568156</v>
      </c>
      <c r="F37" s="22">
        <v>3103568156</v>
      </c>
      <c r="G37" s="22">
        <v>15160330</v>
      </c>
      <c r="H37" s="22">
        <v>320706547</v>
      </c>
      <c r="I37" s="22">
        <v>247232528</v>
      </c>
      <c r="J37" s="22">
        <v>583099405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583099405</v>
      </c>
      <c r="X37" s="22">
        <v>775891424</v>
      </c>
      <c r="Y37" s="22">
        <v>-192792019</v>
      </c>
      <c r="Z37" s="23">
        <v>-24.847808989315496</v>
      </c>
      <c r="AA37" s="20">
        <v>3103568156</v>
      </c>
    </row>
    <row r="38" spans="1:27" x14ac:dyDescent="0.25">
      <c r="A38" s="19" t="s">
        <v>64</v>
      </c>
      <c r="B38" s="15" t="s">
        <v>32</v>
      </c>
      <c r="C38" s="20">
        <v>25345907</v>
      </c>
      <c r="D38" s="20"/>
      <c r="E38" s="21">
        <v>57439531</v>
      </c>
      <c r="F38" s="22">
        <v>57439531</v>
      </c>
      <c r="G38" s="22">
        <v>1630215</v>
      </c>
      <c r="H38" s="22">
        <v>1644512</v>
      </c>
      <c r="I38" s="22">
        <v>2660880</v>
      </c>
      <c r="J38" s="22">
        <v>5935607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5935607</v>
      </c>
      <c r="X38" s="22">
        <v>14359882</v>
      </c>
      <c r="Y38" s="22">
        <v>-8424275</v>
      </c>
      <c r="Z38" s="23">
        <v>-58.665349757052319</v>
      </c>
      <c r="AA38" s="20">
        <v>57439531</v>
      </c>
    </row>
    <row r="39" spans="1:27" x14ac:dyDescent="0.25">
      <c r="A39" s="19" t="s">
        <v>65</v>
      </c>
      <c r="B39" s="15" t="s">
        <v>32</v>
      </c>
      <c r="C39" s="20">
        <v>540893882</v>
      </c>
      <c r="D39" s="20"/>
      <c r="E39" s="21">
        <v>197640138</v>
      </c>
      <c r="F39" s="22">
        <v>197640138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49409994</v>
      </c>
      <c r="Y39" s="22">
        <v>-49409994</v>
      </c>
      <c r="Z39" s="23">
        <v>-100</v>
      </c>
      <c r="AA39" s="20">
        <v>197640138</v>
      </c>
    </row>
    <row r="40" spans="1:27" x14ac:dyDescent="0.25">
      <c r="A40" s="19" t="s">
        <v>66</v>
      </c>
      <c r="B40" s="15" t="s">
        <v>32</v>
      </c>
      <c r="C40" s="20">
        <v>49498679</v>
      </c>
      <c r="D40" s="20"/>
      <c r="E40" s="21">
        <v>48181005</v>
      </c>
      <c r="F40" s="22">
        <v>48181005</v>
      </c>
      <c r="G40" s="22">
        <v>4021212</v>
      </c>
      <c r="H40" s="22">
        <v>4021212</v>
      </c>
      <c r="I40" s="22">
        <v>4021212</v>
      </c>
      <c r="J40" s="22">
        <v>12063636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12063636</v>
      </c>
      <c r="X40" s="22">
        <v>12045240</v>
      </c>
      <c r="Y40" s="22">
        <v>18396</v>
      </c>
      <c r="Z40" s="23">
        <v>0.15272422965420365</v>
      </c>
      <c r="AA40" s="20">
        <v>48181005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165977158</v>
      </c>
      <c r="D42" s="20"/>
      <c r="E42" s="21">
        <v>204351044</v>
      </c>
      <c r="F42" s="22">
        <v>204351044</v>
      </c>
      <c r="G42" s="22"/>
      <c r="H42" s="22">
        <v>6948028</v>
      </c>
      <c r="I42" s="22">
        <v>8095333</v>
      </c>
      <c r="J42" s="22">
        <v>15043361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15043361</v>
      </c>
      <c r="X42" s="22">
        <v>51087746</v>
      </c>
      <c r="Y42" s="22">
        <v>-36044385</v>
      </c>
      <c r="Z42" s="23">
        <v>-70.553876070398573</v>
      </c>
      <c r="AA42" s="20">
        <v>204351044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19572136</v>
      </c>
      <c r="D45" s="20"/>
      <c r="E45" s="21">
        <v>9144992</v>
      </c>
      <c r="F45" s="22">
        <v>9144992</v>
      </c>
      <c r="G45" s="22">
        <v>71329</v>
      </c>
      <c r="H45" s="22">
        <v>74371</v>
      </c>
      <c r="I45" s="22">
        <v>2214832</v>
      </c>
      <c r="J45" s="22">
        <v>2360532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2360532</v>
      </c>
      <c r="X45" s="22">
        <v>2286247</v>
      </c>
      <c r="Y45" s="22">
        <v>74285</v>
      </c>
      <c r="Z45" s="23">
        <v>3.2492114806492909</v>
      </c>
      <c r="AA45" s="20">
        <v>9144992</v>
      </c>
    </row>
    <row r="46" spans="1:27" x14ac:dyDescent="0.25">
      <c r="A46" s="19" t="s">
        <v>71</v>
      </c>
      <c r="B46" s="15" t="s">
        <v>32</v>
      </c>
      <c r="C46" s="20">
        <v>12982074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4657785855</v>
      </c>
      <c r="D48" s="29">
        <f t="shared" ref="D48:Y48" si="1">SUM(D35:D47)</f>
        <v>0</v>
      </c>
      <c r="E48" s="30">
        <f t="shared" si="1"/>
        <v>3737458519</v>
      </c>
      <c r="F48" s="31">
        <f t="shared" si="1"/>
        <v>3737458519</v>
      </c>
      <c r="G48" s="31">
        <f t="shared" si="1"/>
        <v>29241982</v>
      </c>
      <c r="H48" s="31">
        <f t="shared" si="1"/>
        <v>342062783</v>
      </c>
      <c r="I48" s="31">
        <f t="shared" si="1"/>
        <v>272967893</v>
      </c>
      <c r="J48" s="31">
        <f t="shared" si="1"/>
        <v>644272658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644272658</v>
      </c>
      <c r="X48" s="31">
        <f t="shared" si="1"/>
        <v>934363935</v>
      </c>
      <c r="Y48" s="31">
        <f t="shared" si="1"/>
        <v>-290091277</v>
      </c>
      <c r="Z48" s="32">
        <f>+IF(X48&lt;&gt;0,+(Y48/X48)*100,0)</f>
        <v>-31.046925735634261</v>
      </c>
      <c r="AA48" s="29">
        <f>SUM(AA35:AA47)</f>
        <v>3737458519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1132319867</v>
      </c>
      <c r="D49" s="39">
        <f t="shared" si="2"/>
        <v>0</v>
      </c>
      <c r="E49" s="40">
        <f t="shared" si="2"/>
        <v>610642075</v>
      </c>
      <c r="F49" s="41">
        <f t="shared" si="2"/>
        <v>610642075</v>
      </c>
      <c r="G49" s="41">
        <f t="shared" si="2"/>
        <v>361909516</v>
      </c>
      <c r="H49" s="41">
        <f t="shared" si="2"/>
        <v>121741950</v>
      </c>
      <c r="I49" s="41">
        <f t="shared" si="2"/>
        <v>198452454</v>
      </c>
      <c r="J49" s="41">
        <f t="shared" si="2"/>
        <v>682103920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682103920</v>
      </c>
      <c r="X49" s="41">
        <f t="shared" si="2"/>
        <v>152660360</v>
      </c>
      <c r="Y49" s="41">
        <f t="shared" si="2"/>
        <v>529443560</v>
      </c>
      <c r="Z49" s="42">
        <f>+IF(X49&lt;&gt;0,+(Y49/X49)*100,0)</f>
        <v>346.81141849789952</v>
      </c>
      <c r="AA49" s="39">
        <f>+AA33-AA48</f>
        <v>610642075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1132319867</v>
      </c>
      <c r="D52" s="48">
        <f t="shared" si="3"/>
        <v>0</v>
      </c>
      <c r="E52" s="49">
        <f t="shared" si="3"/>
        <v>610642075</v>
      </c>
      <c r="F52" s="50">
        <f t="shared" si="3"/>
        <v>610642075</v>
      </c>
      <c r="G52" s="50">
        <f t="shared" si="3"/>
        <v>361909516</v>
      </c>
      <c r="H52" s="50">
        <f t="shared" si="3"/>
        <v>121741950</v>
      </c>
      <c r="I52" s="50">
        <f t="shared" si="3"/>
        <v>198452454</v>
      </c>
      <c r="J52" s="50">
        <f t="shared" si="3"/>
        <v>682103920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682103920</v>
      </c>
      <c r="X52" s="50">
        <f t="shared" si="3"/>
        <v>152660360</v>
      </c>
      <c r="Y52" s="50">
        <f t="shared" si="3"/>
        <v>529443560</v>
      </c>
      <c r="Z52" s="51">
        <f>+IF(X52&lt;&gt;0,+(Y52/X52)*100,0)</f>
        <v>346.81141849789952</v>
      </c>
      <c r="AA52" s="48">
        <f>SUM(AA49:AA51)</f>
        <v>610642075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1132319867</v>
      </c>
      <c r="D54" s="54">
        <f>+D52-D53</f>
        <v>0</v>
      </c>
      <c r="E54" s="55">
        <f t="shared" si="4"/>
        <v>610642075</v>
      </c>
      <c r="F54" s="56">
        <f t="shared" si="4"/>
        <v>610642075</v>
      </c>
      <c r="G54" s="56">
        <f t="shared" si="4"/>
        <v>361909516</v>
      </c>
      <c r="H54" s="56">
        <f t="shared" si="4"/>
        <v>121741950</v>
      </c>
      <c r="I54" s="56">
        <f t="shared" si="4"/>
        <v>198452454</v>
      </c>
      <c r="J54" s="56">
        <f t="shared" si="4"/>
        <v>682103920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682103920</v>
      </c>
      <c r="X54" s="56">
        <f t="shared" si="4"/>
        <v>152660360</v>
      </c>
      <c r="Y54" s="56">
        <f t="shared" si="4"/>
        <v>529443560</v>
      </c>
      <c r="Z54" s="57">
        <f>+IF(X54&lt;&gt;0,+(Y54/X54)*100,0)</f>
        <v>346.81141849789952</v>
      </c>
      <c r="AA54" s="54">
        <f>+AA52-AA53</f>
        <v>610642075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1132319867</v>
      </c>
      <c r="D57" s="48">
        <f>SUM(D54:D56)</f>
        <v>0</v>
      </c>
      <c r="E57" s="49">
        <f t="shared" si="5"/>
        <v>610642075</v>
      </c>
      <c r="F57" s="50">
        <f t="shared" si="5"/>
        <v>610642075</v>
      </c>
      <c r="G57" s="50">
        <f t="shared" si="5"/>
        <v>361909516</v>
      </c>
      <c r="H57" s="50">
        <f t="shared" si="5"/>
        <v>121741950</v>
      </c>
      <c r="I57" s="50">
        <f t="shared" si="5"/>
        <v>198452454</v>
      </c>
      <c r="J57" s="50">
        <f t="shared" si="5"/>
        <v>682103920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682103920</v>
      </c>
      <c r="X57" s="50">
        <f t="shared" si="5"/>
        <v>152660360</v>
      </c>
      <c r="Y57" s="50">
        <f t="shared" si="5"/>
        <v>529443560</v>
      </c>
      <c r="Z57" s="51">
        <f>+IF(X57&lt;&gt;0,+(Y57/X57)*100,0)</f>
        <v>346.81141849789952</v>
      </c>
      <c r="AA57" s="48">
        <f>SUM(AA54:AA56)</f>
        <v>610642075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1132319867</v>
      </c>
      <c r="D60" s="65">
        <f>SUM(D57:D59)</f>
        <v>0</v>
      </c>
      <c r="E60" s="66">
        <f t="shared" si="6"/>
        <v>610642075</v>
      </c>
      <c r="F60" s="67">
        <f t="shared" si="6"/>
        <v>610642075</v>
      </c>
      <c r="G60" s="67">
        <f t="shared" si="6"/>
        <v>361909516</v>
      </c>
      <c r="H60" s="67">
        <f t="shared" si="6"/>
        <v>121741950</v>
      </c>
      <c r="I60" s="67">
        <f t="shared" si="6"/>
        <v>198452454</v>
      </c>
      <c r="J60" s="67">
        <f t="shared" si="6"/>
        <v>682103920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682103920</v>
      </c>
      <c r="X60" s="67">
        <f t="shared" si="6"/>
        <v>152660360</v>
      </c>
      <c r="Y60" s="67">
        <f t="shared" si="6"/>
        <v>529443560</v>
      </c>
      <c r="Z60" s="68">
        <f>+IF(X60&lt;&gt;0,+(Y60/X60)*100,0)</f>
        <v>346.81141849789952</v>
      </c>
      <c r="AA60" s="65">
        <f>SUM(AA57:AA59)</f>
        <v>610642075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592323057</v>
      </c>
      <c r="D6" s="20"/>
      <c r="E6" s="21">
        <v>705878638</v>
      </c>
      <c r="F6" s="22">
        <v>705878638</v>
      </c>
      <c r="G6" s="22">
        <v>59014003</v>
      </c>
      <c r="H6" s="22">
        <v>68847545</v>
      </c>
      <c r="I6" s="22">
        <v>57450957</v>
      </c>
      <c r="J6" s="22">
        <v>185312505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185312505</v>
      </c>
      <c r="X6" s="22">
        <v>176469639</v>
      </c>
      <c r="Y6" s="22">
        <v>8842866</v>
      </c>
      <c r="Z6" s="23">
        <v>5.0109843540848411</v>
      </c>
      <c r="AA6" s="20">
        <v>705878638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37315793</v>
      </c>
      <c r="D26" s="20"/>
      <c r="E26" s="21">
        <v>4831127</v>
      </c>
      <c r="F26" s="22">
        <v>4831127</v>
      </c>
      <c r="G26" s="22">
        <v>2012900</v>
      </c>
      <c r="H26" s="22"/>
      <c r="I26" s="22"/>
      <c r="J26" s="22">
        <v>2012900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2012900</v>
      </c>
      <c r="X26" s="22">
        <v>1207779</v>
      </c>
      <c r="Y26" s="22">
        <v>805121</v>
      </c>
      <c r="Z26" s="23">
        <v>66.661284887384198</v>
      </c>
      <c r="AA26" s="20">
        <v>4831127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629638850</v>
      </c>
      <c r="D33" s="29">
        <f t="shared" ref="D33:Y33" si="0">SUM(D6:D32)</f>
        <v>0</v>
      </c>
      <c r="E33" s="30">
        <f t="shared" si="0"/>
        <v>710709765</v>
      </c>
      <c r="F33" s="31">
        <f t="shared" si="0"/>
        <v>710709765</v>
      </c>
      <c r="G33" s="31">
        <f t="shared" si="0"/>
        <v>61026903</v>
      </c>
      <c r="H33" s="31">
        <f t="shared" si="0"/>
        <v>68847545</v>
      </c>
      <c r="I33" s="31">
        <f t="shared" si="0"/>
        <v>57450957</v>
      </c>
      <c r="J33" s="31">
        <f t="shared" si="0"/>
        <v>187325405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187325405</v>
      </c>
      <c r="X33" s="31">
        <f t="shared" si="0"/>
        <v>177677418</v>
      </c>
      <c r="Y33" s="31">
        <f t="shared" si="0"/>
        <v>9647987</v>
      </c>
      <c r="Z33" s="32">
        <f>+IF(X33&lt;&gt;0,+(Y33/X33)*100,0)</f>
        <v>5.4300580842524395</v>
      </c>
      <c r="AA33" s="29">
        <f>SUM(AA6:AA32)</f>
        <v>710709765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27434481</v>
      </c>
      <c r="D35" s="20"/>
      <c r="E35" s="21">
        <v>32495869</v>
      </c>
      <c r="F35" s="22">
        <v>32495869</v>
      </c>
      <c r="G35" s="22">
        <v>2367847</v>
      </c>
      <c r="H35" s="22">
        <v>2304207</v>
      </c>
      <c r="I35" s="22">
        <v>2348800</v>
      </c>
      <c r="J35" s="22">
        <v>7020854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7020854</v>
      </c>
      <c r="X35" s="22">
        <v>8123994</v>
      </c>
      <c r="Y35" s="22">
        <v>-1103140</v>
      </c>
      <c r="Z35" s="23">
        <v>-13.578788955284802</v>
      </c>
      <c r="AA35" s="20">
        <v>32495869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507510479</v>
      </c>
      <c r="D37" s="20"/>
      <c r="E37" s="21">
        <v>638155001</v>
      </c>
      <c r="F37" s="22">
        <v>638155001</v>
      </c>
      <c r="G37" s="22">
        <v>44266862</v>
      </c>
      <c r="H37" s="22">
        <v>68983408</v>
      </c>
      <c r="I37" s="22">
        <v>62865270</v>
      </c>
      <c r="J37" s="22">
        <v>176115540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176115540</v>
      </c>
      <c r="X37" s="22">
        <v>159538752</v>
      </c>
      <c r="Y37" s="22">
        <v>16576788</v>
      </c>
      <c r="Z37" s="23">
        <v>10.390446077953525</v>
      </c>
      <c r="AA37" s="20">
        <v>638155001</v>
      </c>
    </row>
    <row r="38" spans="1:27" x14ac:dyDescent="0.25">
      <c r="A38" s="19" t="s">
        <v>64</v>
      </c>
      <c r="B38" s="15" t="s">
        <v>32</v>
      </c>
      <c r="C38" s="20">
        <v>1592788</v>
      </c>
      <c r="D38" s="20"/>
      <c r="E38" s="21">
        <v>2313863</v>
      </c>
      <c r="F38" s="22">
        <v>2313863</v>
      </c>
      <c r="G38" s="22">
        <v>100135</v>
      </c>
      <c r="H38" s="22">
        <v>53799</v>
      </c>
      <c r="I38" s="22">
        <v>92679</v>
      </c>
      <c r="J38" s="22">
        <v>246613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246613</v>
      </c>
      <c r="X38" s="22">
        <v>578469</v>
      </c>
      <c r="Y38" s="22">
        <v>-331856</v>
      </c>
      <c r="Z38" s="23">
        <v>-57.367983418298998</v>
      </c>
      <c r="AA38" s="20">
        <v>2313863</v>
      </c>
    </row>
    <row r="39" spans="1:27" x14ac:dyDescent="0.25">
      <c r="A39" s="19" t="s">
        <v>65</v>
      </c>
      <c r="B39" s="15" t="s">
        <v>32</v>
      </c>
      <c r="C39" s="20">
        <v>3139006</v>
      </c>
      <c r="D39" s="20"/>
      <c r="E39" s="21">
        <v>44883497</v>
      </c>
      <c r="F39" s="22">
        <v>44883497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11220876</v>
      </c>
      <c r="Y39" s="22">
        <v>-11220876</v>
      </c>
      <c r="Z39" s="23">
        <v>-100</v>
      </c>
      <c r="AA39" s="20">
        <v>44883497</v>
      </c>
    </row>
    <row r="40" spans="1:27" x14ac:dyDescent="0.25">
      <c r="A40" s="19" t="s">
        <v>66</v>
      </c>
      <c r="B40" s="15" t="s">
        <v>32</v>
      </c>
      <c r="C40" s="20">
        <v>27792831</v>
      </c>
      <c r="D40" s="20"/>
      <c r="E40" s="21">
        <v>29921759</v>
      </c>
      <c r="F40" s="22">
        <v>29921759</v>
      </c>
      <c r="G40" s="22">
        <v>1672400</v>
      </c>
      <c r="H40" s="22">
        <v>1672400</v>
      </c>
      <c r="I40" s="22">
        <v>1672400</v>
      </c>
      <c r="J40" s="22">
        <v>5017200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5017200</v>
      </c>
      <c r="X40" s="22">
        <v>7480464</v>
      </c>
      <c r="Y40" s="22">
        <v>-2463264</v>
      </c>
      <c r="Z40" s="23">
        <v>-32.929294225598838</v>
      </c>
      <c r="AA40" s="20">
        <v>29921759</v>
      </c>
    </row>
    <row r="41" spans="1:27" x14ac:dyDescent="0.25">
      <c r="A41" s="19" t="s">
        <v>40</v>
      </c>
      <c r="B41" s="15" t="s">
        <v>32</v>
      </c>
      <c r="C41" s="20">
        <v>5249211</v>
      </c>
      <c r="D41" s="20"/>
      <c r="E41" s="21">
        <v>5337371</v>
      </c>
      <c r="F41" s="22">
        <v>5337371</v>
      </c>
      <c r="G41" s="22">
        <v>31566</v>
      </c>
      <c r="H41" s="22">
        <v>32144</v>
      </c>
      <c r="I41" s="22">
        <v>25259</v>
      </c>
      <c r="J41" s="22">
        <v>88969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88969</v>
      </c>
      <c r="X41" s="22">
        <v>1334346</v>
      </c>
      <c r="Y41" s="22">
        <v>-1245377</v>
      </c>
      <c r="Z41" s="23">
        <v>-93.332389050516127</v>
      </c>
      <c r="AA41" s="20">
        <v>5337371</v>
      </c>
    </row>
    <row r="42" spans="1:27" x14ac:dyDescent="0.25">
      <c r="A42" s="19" t="s">
        <v>67</v>
      </c>
      <c r="B42" s="15" t="s">
        <v>32</v>
      </c>
      <c r="C42" s="20">
        <v>28929728</v>
      </c>
      <c r="D42" s="20"/>
      <c r="E42" s="21">
        <v>29447364</v>
      </c>
      <c r="F42" s="22">
        <v>29447364</v>
      </c>
      <c r="G42" s="22">
        <v>413401</v>
      </c>
      <c r="H42" s="22">
        <v>3269791</v>
      </c>
      <c r="I42" s="22">
        <v>2744897</v>
      </c>
      <c r="J42" s="22">
        <v>6428089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6428089</v>
      </c>
      <c r="X42" s="22">
        <v>7361859</v>
      </c>
      <c r="Y42" s="22">
        <v>-933770</v>
      </c>
      <c r="Z42" s="23">
        <v>-12.683888675401144</v>
      </c>
      <c r="AA42" s="20">
        <v>29447364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846732</v>
      </c>
      <c r="D44" s="20"/>
      <c r="E44" s="21">
        <v>282770</v>
      </c>
      <c r="F44" s="22">
        <v>282770</v>
      </c>
      <c r="G44" s="22">
        <v>394</v>
      </c>
      <c r="H44" s="22">
        <v>8327</v>
      </c>
      <c r="I44" s="22"/>
      <c r="J44" s="22">
        <v>8721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8721</v>
      </c>
      <c r="X44" s="22">
        <v>70695</v>
      </c>
      <c r="Y44" s="22">
        <v>-61974</v>
      </c>
      <c r="Z44" s="23">
        <v>-87.66390833863781</v>
      </c>
      <c r="AA44" s="20">
        <v>282770</v>
      </c>
    </row>
    <row r="45" spans="1:27" x14ac:dyDescent="0.25">
      <c r="A45" s="19" t="s">
        <v>70</v>
      </c>
      <c r="B45" s="15" t="s">
        <v>32</v>
      </c>
      <c r="C45" s="20">
        <v>5347957</v>
      </c>
      <c r="D45" s="20"/>
      <c r="E45" s="21">
        <v>6116797</v>
      </c>
      <c r="F45" s="22">
        <v>6116797</v>
      </c>
      <c r="G45" s="22">
        <v>73128</v>
      </c>
      <c r="H45" s="22">
        <v>810487</v>
      </c>
      <c r="I45" s="22">
        <v>332696</v>
      </c>
      <c r="J45" s="22">
        <v>1216311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1216311</v>
      </c>
      <c r="X45" s="22">
        <v>1529214</v>
      </c>
      <c r="Y45" s="22">
        <v>-312903</v>
      </c>
      <c r="Z45" s="23">
        <v>-20.461688161369175</v>
      </c>
      <c r="AA45" s="20">
        <v>6116797</v>
      </c>
    </row>
    <row r="46" spans="1:27" x14ac:dyDescent="0.25">
      <c r="A46" s="19" t="s">
        <v>71</v>
      </c>
      <c r="B46" s="15" t="s">
        <v>32</v>
      </c>
      <c r="C46" s="20">
        <v>106544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607949757</v>
      </c>
      <c r="D48" s="29">
        <f t="shared" ref="D48:Y48" si="1">SUM(D35:D47)</f>
        <v>0</v>
      </c>
      <c r="E48" s="30">
        <f t="shared" si="1"/>
        <v>788954291</v>
      </c>
      <c r="F48" s="31">
        <f t="shared" si="1"/>
        <v>788954291</v>
      </c>
      <c r="G48" s="31">
        <f t="shared" si="1"/>
        <v>48925733</v>
      </c>
      <c r="H48" s="31">
        <f t="shared" si="1"/>
        <v>77134563</v>
      </c>
      <c r="I48" s="31">
        <f t="shared" si="1"/>
        <v>70082001</v>
      </c>
      <c r="J48" s="31">
        <f t="shared" si="1"/>
        <v>196142297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196142297</v>
      </c>
      <c r="X48" s="31">
        <f t="shared" si="1"/>
        <v>197238669</v>
      </c>
      <c r="Y48" s="31">
        <f t="shared" si="1"/>
        <v>-1096372</v>
      </c>
      <c r="Z48" s="32">
        <f>+IF(X48&lt;&gt;0,+(Y48/X48)*100,0)</f>
        <v>-0.55586057518974641</v>
      </c>
      <c r="AA48" s="29">
        <f>SUM(AA35:AA47)</f>
        <v>788954291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21689093</v>
      </c>
      <c r="D49" s="39">
        <f t="shared" si="2"/>
        <v>0</v>
      </c>
      <c r="E49" s="40">
        <f t="shared" si="2"/>
        <v>-78244526</v>
      </c>
      <c r="F49" s="41">
        <f t="shared" si="2"/>
        <v>-78244526</v>
      </c>
      <c r="G49" s="41">
        <f t="shared" si="2"/>
        <v>12101170</v>
      </c>
      <c r="H49" s="41">
        <f t="shared" si="2"/>
        <v>-8287018</v>
      </c>
      <c r="I49" s="41">
        <f t="shared" si="2"/>
        <v>-12631044</v>
      </c>
      <c r="J49" s="41">
        <f t="shared" si="2"/>
        <v>-8816892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-8816892</v>
      </c>
      <c r="X49" s="41">
        <f t="shared" si="2"/>
        <v>-19561251</v>
      </c>
      <c r="Y49" s="41">
        <f t="shared" si="2"/>
        <v>10744359</v>
      </c>
      <c r="Z49" s="42">
        <f>+IF(X49&lt;&gt;0,+(Y49/X49)*100,0)</f>
        <v>-54.926747783155584</v>
      </c>
      <c r="AA49" s="39">
        <f>+AA33-AA48</f>
        <v>-78244526</v>
      </c>
    </row>
    <row r="50" spans="1:27" x14ac:dyDescent="0.25">
      <c r="A50" s="43" t="s">
        <v>75</v>
      </c>
      <c r="B50" s="15" t="s">
        <v>32</v>
      </c>
      <c r="C50" s="20">
        <v>41646442</v>
      </c>
      <c r="D50" s="20"/>
      <c r="E50" s="21">
        <v>44209000</v>
      </c>
      <c r="F50" s="22">
        <v>44209000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11052246</v>
      </c>
      <c r="Y50" s="22">
        <v>-11052246</v>
      </c>
      <c r="Z50" s="23">
        <v>-100</v>
      </c>
      <c r="AA50" s="20">
        <v>44209000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63335535</v>
      </c>
      <c r="D52" s="48">
        <f t="shared" si="3"/>
        <v>0</v>
      </c>
      <c r="E52" s="49">
        <f t="shared" si="3"/>
        <v>-34035526</v>
      </c>
      <c r="F52" s="50">
        <f t="shared" si="3"/>
        <v>-34035526</v>
      </c>
      <c r="G52" s="50">
        <f t="shared" si="3"/>
        <v>12101170</v>
      </c>
      <c r="H52" s="50">
        <f t="shared" si="3"/>
        <v>-8287018</v>
      </c>
      <c r="I52" s="50">
        <f t="shared" si="3"/>
        <v>-12631044</v>
      </c>
      <c r="J52" s="50">
        <f t="shared" si="3"/>
        <v>-8816892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-8816892</v>
      </c>
      <c r="X52" s="50">
        <f t="shared" si="3"/>
        <v>-8509005</v>
      </c>
      <c r="Y52" s="50">
        <f t="shared" si="3"/>
        <v>-307887</v>
      </c>
      <c r="Z52" s="51">
        <f>+IF(X52&lt;&gt;0,+(Y52/X52)*100,0)</f>
        <v>3.6183666597915969</v>
      </c>
      <c r="AA52" s="48">
        <f>SUM(AA49:AA51)</f>
        <v>-34035526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63335535</v>
      </c>
      <c r="D54" s="54">
        <f>+D52-D53</f>
        <v>0</v>
      </c>
      <c r="E54" s="55">
        <f t="shared" si="4"/>
        <v>-34035526</v>
      </c>
      <c r="F54" s="56">
        <f t="shared" si="4"/>
        <v>-34035526</v>
      </c>
      <c r="G54" s="56">
        <f t="shared" si="4"/>
        <v>12101170</v>
      </c>
      <c r="H54" s="56">
        <f t="shared" si="4"/>
        <v>-8287018</v>
      </c>
      <c r="I54" s="56">
        <f t="shared" si="4"/>
        <v>-12631044</v>
      </c>
      <c r="J54" s="56">
        <f t="shared" si="4"/>
        <v>-8816892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-8816892</v>
      </c>
      <c r="X54" s="56">
        <f t="shared" si="4"/>
        <v>-8509005</v>
      </c>
      <c r="Y54" s="56">
        <f t="shared" si="4"/>
        <v>-307887</v>
      </c>
      <c r="Z54" s="57">
        <f>+IF(X54&lt;&gt;0,+(Y54/X54)*100,0)</f>
        <v>3.6183666597915969</v>
      </c>
      <c r="AA54" s="54">
        <f>+AA52-AA53</f>
        <v>-34035526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63335535</v>
      </c>
      <c r="D57" s="48">
        <f>SUM(D54:D56)</f>
        <v>0</v>
      </c>
      <c r="E57" s="49">
        <f t="shared" si="5"/>
        <v>-34035526</v>
      </c>
      <c r="F57" s="50">
        <f t="shared" si="5"/>
        <v>-34035526</v>
      </c>
      <c r="G57" s="50">
        <f t="shared" si="5"/>
        <v>12101170</v>
      </c>
      <c r="H57" s="50">
        <f t="shared" si="5"/>
        <v>-8287018</v>
      </c>
      <c r="I57" s="50">
        <f t="shared" si="5"/>
        <v>-12631044</v>
      </c>
      <c r="J57" s="50">
        <f t="shared" si="5"/>
        <v>-8816892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-8816892</v>
      </c>
      <c r="X57" s="50">
        <f t="shared" si="5"/>
        <v>-8509005</v>
      </c>
      <c r="Y57" s="50">
        <f t="shared" si="5"/>
        <v>-307887</v>
      </c>
      <c r="Z57" s="51">
        <f>+IF(X57&lt;&gt;0,+(Y57/X57)*100,0)</f>
        <v>3.6183666597915969</v>
      </c>
      <c r="AA57" s="48">
        <f>SUM(AA54:AA56)</f>
        <v>-34035526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63335535</v>
      </c>
      <c r="D60" s="65">
        <f>SUM(D57:D59)</f>
        <v>0</v>
      </c>
      <c r="E60" s="66">
        <f t="shared" si="6"/>
        <v>-34035526</v>
      </c>
      <c r="F60" s="67">
        <f t="shared" si="6"/>
        <v>-34035526</v>
      </c>
      <c r="G60" s="67">
        <f t="shared" si="6"/>
        <v>12101170</v>
      </c>
      <c r="H60" s="67">
        <f t="shared" si="6"/>
        <v>-8287018</v>
      </c>
      <c r="I60" s="67">
        <f t="shared" si="6"/>
        <v>-12631044</v>
      </c>
      <c r="J60" s="67">
        <f t="shared" si="6"/>
        <v>-8816892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-8816892</v>
      </c>
      <c r="X60" s="67">
        <f t="shared" si="6"/>
        <v>-8509005</v>
      </c>
      <c r="Y60" s="67">
        <f t="shared" si="6"/>
        <v>-307887</v>
      </c>
      <c r="Z60" s="68">
        <f>+IF(X60&lt;&gt;0,+(Y60/X60)*100,0)</f>
        <v>3.6183666597915969</v>
      </c>
      <c r="AA60" s="65">
        <f>SUM(AA57:AA59)</f>
        <v>-34035526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493935995</v>
      </c>
      <c r="D6" s="20"/>
      <c r="E6" s="21">
        <v>569823423</v>
      </c>
      <c r="F6" s="22">
        <v>569823423</v>
      </c>
      <c r="G6" s="22">
        <v>49466486</v>
      </c>
      <c r="H6" s="22">
        <v>56961308</v>
      </c>
      <c r="I6" s="22">
        <v>54640636</v>
      </c>
      <c r="J6" s="22">
        <v>161068430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161068430</v>
      </c>
      <c r="X6" s="22">
        <v>142455855</v>
      </c>
      <c r="Y6" s="22">
        <v>18612575</v>
      </c>
      <c r="Z6" s="23">
        <v>13.065503695864239</v>
      </c>
      <c r="AA6" s="20">
        <v>569823423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29761973</v>
      </c>
      <c r="D13" s="20"/>
      <c r="E13" s="21">
        <v>30891066</v>
      </c>
      <c r="F13" s="22">
        <v>30891066</v>
      </c>
      <c r="G13" s="22">
        <v>2610682</v>
      </c>
      <c r="H13" s="22">
        <v>2657039</v>
      </c>
      <c r="I13" s="22">
        <v>2702121</v>
      </c>
      <c r="J13" s="22">
        <v>7969842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7969842</v>
      </c>
      <c r="X13" s="22">
        <v>7722768</v>
      </c>
      <c r="Y13" s="22">
        <v>247074</v>
      </c>
      <c r="Z13" s="23">
        <v>3.1992933103778336</v>
      </c>
      <c r="AA13" s="20">
        <v>30891066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4000000</v>
      </c>
      <c r="D26" s="20"/>
      <c r="E26" s="21">
        <v>49669932</v>
      </c>
      <c r="F26" s="22">
        <v>49669932</v>
      </c>
      <c r="G26" s="22">
        <v>20709551</v>
      </c>
      <c r="H26" s="22">
        <v>6000</v>
      </c>
      <c r="I26" s="22">
        <v>6000</v>
      </c>
      <c r="J26" s="22">
        <v>20721551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20721551</v>
      </c>
      <c r="X26" s="22">
        <v>12417483</v>
      </c>
      <c r="Y26" s="22">
        <v>8304068</v>
      </c>
      <c r="Z26" s="23">
        <v>66.874003370892481</v>
      </c>
      <c r="AA26" s="20">
        <v>49669932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527697968</v>
      </c>
      <c r="D33" s="29">
        <f t="shared" ref="D33:Y33" si="0">SUM(D6:D32)</f>
        <v>0</v>
      </c>
      <c r="E33" s="30">
        <f t="shared" si="0"/>
        <v>650384421</v>
      </c>
      <c r="F33" s="31">
        <f t="shared" si="0"/>
        <v>650384421</v>
      </c>
      <c r="G33" s="31">
        <f t="shared" si="0"/>
        <v>72786719</v>
      </c>
      <c r="H33" s="31">
        <f t="shared" si="0"/>
        <v>59624347</v>
      </c>
      <c r="I33" s="31">
        <f t="shared" si="0"/>
        <v>57348757</v>
      </c>
      <c r="J33" s="31">
        <f t="shared" si="0"/>
        <v>189759823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189759823</v>
      </c>
      <c r="X33" s="31">
        <f t="shared" si="0"/>
        <v>162596106</v>
      </c>
      <c r="Y33" s="31">
        <f t="shared" si="0"/>
        <v>27163717</v>
      </c>
      <c r="Z33" s="32">
        <f>+IF(X33&lt;&gt;0,+(Y33/X33)*100,0)</f>
        <v>16.706253100550882</v>
      </c>
      <c r="AA33" s="29">
        <f>SUM(AA6:AA32)</f>
        <v>650384421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28756975</v>
      </c>
      <c r="D35" s="20"/>
      <c r="E35" s="21">
        <v>30759786</v>
      </c>
      <c r="F35" s="22">
        <v>30759786</v>
      </c>
      <c r="G35" s="22">
        <v>2384560</v>
      </c>
      <c r="H35" s="22">
        <v>2430849</v>
      </c>
      <c r="I35" s="22">
        <v>2536725</v>
      </c>
      <c r="J35" s="22">
        <v>7352134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7352134</v>
      </c>
      <c r="X35" s="22">
        <v>7689945</v>
      </c>
      <c r="Y35" s="22">
        <v>-337811</v>
      </c>
      <c r="Z35" s="23">
        <v>-4.3928922768628382</v>
      </c>
      <c r="AA35" s="20">
        <v>30759786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416028235</v>
      </c>
      <c r="D37" s="20"/>
      <c r="E37" s="21">
        <v>450019679</v>
      </c>
      <c r="F37" s="22">
        <v>450019679</v>
      </c>
      <c r="G37" s="22">
        <v>56686288</v>
      </c>
      <c r="H37" s="22">
        <v>53705432</v>
      </c>
      <c r="I37" s="22">
        <v>2493495</v>
      </c>
      <c r="J37" s="22">
        <v>112885215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112885215</v>
      </c>
      <c r="X37" s="22">
        <v>112504920</v>
      </c>
      <c r="Y37" s="22">
        <v>380295</v>
      </c>
      <c r="Z37" s="23">
        <v>0.33802521703050853</v>
      </c>
      <c r="AA37" s="20">
        <v>450019679</v>
      </c>
    </row>
    <row r="38" spans="1:27" x14ac:dyDescent="0.25">
      <c r="A38" s="19" t="s">
        <v>64</v>
      </c>
      <c r="B38" s="15" t="s">
        <v>32</v>
      </c>
      <c r="C38" s="20">
        <v>12703565</v>
      </c>
      <c r="D38" s="20"/>
      <c r="E38" s="21">
        <v>16422215</v>
      </c>
      <c r="F38" s="22">
        <v>16422215</v>
      </c>
      <c r="G38" s="22">
        <v>1632905</v>
      </c>
      <c r="H38" s="22">
        <v>846704</v>
      </c>
      <c r="I38" s="22">
        <v>1415890</v>
      </c>
      <c r="J38" s="22">
        <v>3895499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3895499</v>
      </c>
      <c r="X38" s="22">
        <v>4105557</v>
      </c>
      <c r="Y38" s="22">
        <v>-210058</v>
      </c>
      <c r="Z38" s="23">
        <v>-5.1164312174937532</v>
      </c>
      <c r="AA38" s="20">
        <v>16422215</v>
      </c>
    </row>
    <row r="39" spans="1:27" x14ac:dyDescent="0.25">
      <c r="A39" s="19" t="s">
        <v>65</v>
      </c>
      <c r="B39" s="15" t="s">
        <v>32</v>
      </c>
      <c r="C39" s="20">
        <v>98716581</v>
      </c>
      <c r="D39" s="20"/>
      <c r="E39" s="21">
        <v>64123273</v>
      </c>
      <c r="F39" s="22">
        <v>64123273</v>
      </c>
      <c r="G39" s="22"/>
      <c r="H39" s="22"/>
      <c r="I39" s="22">
        <v>22000957</v>
      </c>
      <c r="J39" s="22">
        <v>22000957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22000957</v>
      </c>
      <c r="X39" s="22">
        <v>16030818</v>
      </c>
      <c r="Y39" s="22">
        <v>5970139</v>
      </c>
      <c r="Z39" s="23">
        <v>37.241636702506383</v>
      </c>
      <c r="AA39" s="20">
        <v>64123273</v>
      </c>
    </row>
    <row r="40" spans="1:27" x14ac:dyDescent="0.25">
      <c r="A40" s="19" t="s">
        <v>66</v>
      </c>
      <c r="B40" s="15" t="s">
        <v>32</v>
      </c>
      <c r="C40" s="20">
        <v>11864424</v>
      </c>
      <c r="D40" s="20"/>
      <c r="E40" s="21">
        <v>13771302</v>
      </c>
      <c r="F40" s="22">
        <v>13771302</v>
      </c>
      <c r="G40" s="22"/>
      <c r="H40" s="22">
        <v>1088710</v>
      </c>
      <c r="I40" s="22">
        <v>846774</v>
      </c>
      <c r="J40" s="22">
        <v>1935484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1935484</v>
      </c>
      <c r="X40" s="22">
        <v>3442827</v>
      </c>
      <c r="Y40" s="22">
        <v>-1507343</v>
      </c>
      <c r="Z40" s="23">
        <v>-43.782130208691868</v>
      </c>
      <c r="AA40" s="20">
        <v>13771302</v>
      </c>
    </row>
    <row r="41" spans="1:27" x14ac:dyDescent="0.25">
      <c r="A41" s="19" t="s">
        <v>40</v>
      </c>
      <c r="B41" s="15" t="s">
        <v>32</v>
      </c>
      <c r="C41" s="20">
        <v>27947737</v>
      </c>
      <c r="D41" s="20"/>
      <c r="E41" s="21">
        <v>29054831</v>
      </c>
      <c r="F41" s="22">
        <v>29054831</v>
      </c>
      <c r="G41" s="22">
        <v>1689179</v>
      </c>
      <c r="H41" s="22">
        <v>1945866</v>
      </c>
      <c r="I41" s="22">
        <v>281494</v>
      </c>
      <c r="J41" s="22">
        <v>3916539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3916539</v>
      </c>
      <c r="X41" s="22">
        <v>7263708</v>
      </c>
      <c r="Y41" s="22">
        <v>-3347169</v>
      </c>
      <c r="Z41" s="23">
        <v>-46.080720755845363</v>
      </c>
      <c r="AA41" s="20">
        <v>29054831</v>
      </c>
    </row>
    <row r="42" spans="1:27" x14ac:dyDescent="0.25">
      <c r="A42" s="19" t="s">
        <v>67</v>
      </c>
      <c r="B42" s="15" t="s">
        <v>32</v>
      </c>
      <c r="C42" s="20">
        <v>23937334</v>
      </c>
      <c r="D42" s="20"/>
      <c r="E42" s="21">
        <v>21273899</v>
      </c>
      <c r="F42" s="22">
        <v>21273899</v>
      </c>
      <c r="G42" s="22"/>
      <c r="H42" s="22">
        <v>563509</v>
      </c>
      <c r="I42" s="22">
        <v>1230626</v>
      </c>
      <c r="J42" s="22">
        <v>1794135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1794135</v>
      </c>
      <c r="X42" s="22">
        <v>5318478</v>
      </c>
      <c r="Y42" s="22">
        <v>-3524343</v>
      </c>
      <c r="Z42" s="23">
        <v>-66.266006929050008</v>
      </c>
      <c r="AA42" s="20">
        <v>21273899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292465</v>
      </c>
      <c r="J44" s="22">
        <v>292465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292465</v>
      </c>
      <c r="X44" s="22"/>
      <c r="Y44" s="22">
        <v>292465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1548784</v>
      </c>
      <c r="D45" s="20"/>
      <c r="E45" s="21">
        <v>1466212</v>
      </c>
      <c r="F45" s="22">
        <v>1466212</v>
      </c>
      <c r="G45" s="22">
        <v>61540</v>
      </c>
      <c r="H45" s="22">
        <v>30678</v>
      </c>
      <c r="I45" s="22">
        <v>40636</v>
      </c>
      <c r="J45" s="22">
        <v>132854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132854</v>
      </c>
      <c r="X45" s="22">
        <v>366555</v>
      </c>
      <c r="Y45" s="22">
        <v>-233701</v>
      </c>
      <c r="Z45" s="23">
        <v>-63.756052979771113</v>
      </c>
      <c r="AA45" s="20">
        <v>1466212</v>
      </c>
    </row>
    <row r="46" spans="1:27" x14ac:dyDescent="0.25">
      <c r="A46" s="19" t="s">
        <v>71</v>
      </c>
      <c r="B46" s="15" t="s">
        <v>32</v>
      </c>
      <c r="C46" s="20">
        <v>748928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622252563</v>
      </c>
      <c r="D48" s="29">
        <f t="shared" ref="D48:Y48" si="1">SUM(D35:D47)</f>
        <v>0</v>
      </c>
      <c r="E48" s="30">
        <f t="shared" si="1"/>
        <v>626891197</v>
      </c>
      <c r="F48" s="31">
        <f t="shared" si="1"/>
        <v>626891197</v>
      </c>
      <c r="G48" s="31">
        <f t="shared" si="1"/>
        <v>62454472</v>
      </c>
      <c r="H48" s="31">
        <f t="shared" si="1"/>
        <v>60611748</v>
      </c>
      <c r="I48" s="31">
        <f t="shared" si="1"/>
        <v>31139062</v>
      </c>
      <c r="J48" s="31">
        <f t="shared" si="1"/>
        <v>154205282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154205282</v>
      </c>
      <c r="X48" s="31">
        <f t="shared" si="1"/>
        <v>156722808</v>
      </c>
      <c r="Y48" s="31">
        <f t="shared" si="1"/>
        <v>-2517526</v>
      </c>
      <c r="Z48" s="32">
        <f>+IF(X48&lt;&gt;0,+(Y48/X48)*100,0)</f>
        <v>-1.6063558534505074</v>
      </c>
      <c r="AA48" s="29">
        <f>SUM(AA35:AA47)</f>
        <v>626891197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-94554595</v>
      </c>
      <c r="D49" s="39">
        <f t="shared" si="2"/>
        <v>0</v>
      </c>
      <c r="E49" s="40">
        <f t="shared" si="2"/>
        <v>23493224</v>
      </c>
      <c r="F49" s="41">
        <f t="shared" si="2"/>
        <v>23493224</v>
      </c>
      <c r="G49" s="41">
        <f t="shared" si="2"/>
        <v>10332247</v>
      </c>
      <c r="H49" s="41">
        <f t="shared" si="2"/>
        <v>-987401</v>
      </c>
      <c r="I49" s="41">
        <f t="shared" si="2"/>
        <v>26209695</v>
      </c>
      <c r="J49" s="41">
        <f t="shared" si="2"/>
        <v>35554541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35554541</v>
      </c>
      <c r="X49" s="41">
        <f t="shared" si="2"/>
        <v>5873298</v>
      </c>
      <c r="Y49" s="41">
        <f t="shared" si="2"/>
        <v>29681243</v>
      </c>
      <c r="Z49" s="42">
        <f>+IF(X49&lt;&gt;0,+(Y49/X49)*100,0)</f>
        <v>505.35905040064375</v>
      </c>
      <c r="AA49" s="39">
        <f>+AA33-AA48</f>
        <v>23493224</v>
      </c>
    </row>
    <row r="50" spans="1:27" x14ac:dyDescent="0.25">
      <c r="A50" s="43" t="s">
        <v>75</v>
      </c>
      <c r="B50" s="15" t="s">
        <v>32</v>
      </c>
      <c r="C50" s="20">
        <v>26239000</v>
      </c>
      <c r="D50" s="20"/>
      <c r="E50" s="21">
        <v>21000000</v>
      </c>
      <c r="F50" s="22">
        <v>21000000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5250000</v>
      </c>
      <c r="Y50" s="22">
        <v>-5250000</v>
      </c>
      <c r="Z50" s="23">
        <v>-100</v>
      </c>
      <c r="AA50" s="20">
        <v>21000000</v>
      </c>
    </row>
    <row r="51" spans="1:27" x14ac:dyDescent="0.25">
      <c r="A51" s="43" t="s">
        <v>76</v>
      </c>
      <c r="B51" s="15" t="s">
        <v>32</v>
      </c>
      <c r="C51" s="44">
        <v>7210392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-61105203</v>
      </c>
      <c r="D52" s="48">
        <f t="shared" si="3"/>
        <v>0</v>
      </c>
      <c r="E52" s="49">
        <f t="shared" si="3"/>
        <v>44493224</v>
      </c>
      <c r="F52" s="50">
        <f t="shared" si="3"/>
        <v>44493224</v>
      </c>
      <c r="G52" s="50">
        <f t="shared" si="3"/>
        <v>10332247</v>
      </c>
      <c r="H52" s="50">
        <f t="shared" si="3"/>
        <v>-987401</v>
      </c>
      <c r="I52" s="50">
        <f t="shared" si="3"/>
        <v>26209695</v>
      </c>
      <c r="J52" s="50">
        <f t="shared" si="3"/>
        <v>35554541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35554541</v>
      </c>
      <c r="X52" s="50">
        <f t="shared" si="3"/>
        <v>11123298</v>
      </c>
      <c r="Y52" s="50">
        <f t="shared" si="3"/>
        <v>24431243</v>
      </c>
      <c r="Z52" s="51">
        <f>+IF(X52&lt;&gt;0,+(Y52/X52)*100,0)</f>
        <v>219.64028114683254</v>
      </c>
      <c r="AA52" s="48">
        <f>SUM(AA49:AA51)</f>
        <v>44493224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-61105203</v>
      </c>
      <c r="D54" s="54">
        <f>+D52-D53</f>
        <v>0</v>
      </c>
      <c r="E54" s="55">
        <f t="shared" si="4"/>
        <v>44493224</v>
      </c>
      <c r="F54" s="56">
        <f t="shared" si="4"/>
        <v>44493224</v>
      </c>
      <c r="G54" s="56">
        <f t="shared" si="4"/>
        <v>10332247</v>
      </c>
      <c r="H54" s="56">
        <f t="shared" si="4"/>
        <v>-987401</v>
      </c>
      <c r="I54" s="56">
        <f t="shared" si="4"/>
        <v>26209695</v>
      </c>
      <c r="J54" s="56">
        <f t="shared" si="4"/>
        <v>35554541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35554541</v>
      </c>
      <c r="X54" s="56">
        <f t="shared" si="4"/>
        <v>11123298</v>
      </c>
      <c r="Y54" s="56">
        <f t="shared" si="4"/>
        <v>24431243</v>
      </c>
      <c r="Z54" s="57">
        <f>+IF(X54&lt;&gt;0,+(Y54/X54)*100,0)</f>
        <v>219.64028114683254</v>
      </c>
      <c r="AA54" s="54">
        <f>+AA52-AA53</f>
        <v>44493224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-61105203</v>
      </c>
      <c r="D57" s="48">
        <f>SUM(D54:D56)</f>
        <v>0</v>
      </c>
      <c r="E57" s="49">
        <f t="shared" si="5"/>
        <v>44493224</v>
      </c>
      <c r="F57" s="50">
        <f t="shared" si="5"/>
        <v>44493224</v>
      </c>
      <c r="G57" s="50">
        <f t="shared" si="5"/>
        <v>10332247</v>
      </c>
      <c r="H57" s="50">
        <f t="shared" si="5"/>
        <v>-987401</v>
      </c>
      <c r="I57" s="50">
        <f t="shared" si="5"/>
        <v>26209695</v>
      </c>
      <c r="J57" s="50">
        <f t="shared" si="5"/>
        <v>35554541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35554541</v>
      </c>
      <c r="X57" s="50">
        <f t="shared" si="5"/>
        <v>11123298</v>
      </c>
      <c r="Y57" s="50">
        <f t="shared" si="5"/>
        <v>24431243</v>
      </c>
      <c r="Z57" s="51">
        <f>+IF(X57&lt;&gt;0,+(Y57/X57)*100,0)</f>
        <v>219.64028114683254</v>
      </c>
      <c r="AA57" s="48">
        <f>SUM(AA54:AA56)</f>
        <v>44493224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-61105203</v>
      </c>
      <c r="D60" s="65">
        <f>SUM(D57:D59)</f>
        <v>0</v>
      </c>
      <c r="E60" s="66">
        <f t="shared" si="6"/>
        <v>44493224</v>
      </c>
      <c r="F60" s="67">
        <f t="shared" si="6"/>
        <v>44493224</v>
      </c>
      <c r="G60" s="67">
        <f t="shared" si="6"/>
        <v>10332247</v>
      </c>
      <c r="H60" s="67">
        <f t="shared" si="6"/>
        <v>-987401</v>
      </c>
      <c r="I60" s="67">
        <f t="shared" si="6"/>
        <v>26209695</v>
      </c>
      <c r="J60" s="67">
        <f t="shared" si="6"/>
        <v>35554541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35554541</v>
      </c>
      <c r="X60" s="67">
        <f t="shared" si="6"/>
        <v>11123298</v>
      </c>
      <c r="Y60" s="67">
        <f t="shared" si="6"/>
        <v>24431243</v>
      </c>
      <c r="Z60" s="68">
        <f>+IF(X60&lt;&gt;0,+(Y60/X60)*100,0)</f>
        <v>219.64028114683254</v>
      </c>
      <c r="AA60" s="65">
        <f>SUM(AA57:AA59)</f>
        <v>44493224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117772421</v>
      </c>
      <c r="D6" s="20"/>
      <c r="E6" s="21">
        <v>1987737108</v>
      </c>
      <c r="F6" s="22">
        <v>1987737108</v>
      </c>
      <c r="G6" s="22">
        <v>12425674</v>
      </c>
      <c r="H6" s="22">
        <v>10357117</v>
      </c>
      <c r="I6" s="22">
        <v>511923343</v>
      </c>
      <c r="J6" s="22">
        <v>534706134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534706134</v>
      </c>
      <c r="X6" s="22">
        <v>496934280</v>
      </c>
      <c r="Y6" s="22">
        <v>37771854</v>
      </c>
      <c r="Z6" s="23">
        <v>7.6009757266091604</v>
      </c>
      <c r="AA6" s="20">
        <v>1987737108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-559013</v>
      </c>
      <c r="F7" s="22">
        <v>-559013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-139755</v>
      </c>
      <c r="Y7" s="22">
        <v>139755</v>
      </c>
      <c r="Z7" s="23">
        <v>-100</v>
      </c>
      <c r="AA7" s="20">
        <v>-559013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-24329</v>
      </c>
      <c r="F9" s="22">
        <v>-24329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-6081</v>
      </c>
      <c r="Y9" s="22">
        <v>6081</v>
      </c>
      <c r="Z9" s="23">
        <v>-100</v>
      </c>
      <c r="AA9" s="20">
        <v>-24329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190942</v>
      </c>
      <c r="H10" s="22">
        <v>16274</v>
      </c>
      <c r="I10" s="22">
        <v>9540</v>
      </c>
      <c r="J10" s="22">
        <v>216756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216756</v>
      </c>
      <c r="X10" s="22"/>
      <c r="Y10" s="22">
        <v>216756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4321469</v>
      </c>
      <c r="D20" s="20"/>
      <c r="E20" s="21">
        <v>38037784</v>
      </c>
      <c r="F20" s="22">
        <v>38037784</v>
      </c>
      <c r="G20" s="22">
        <v>118481</v>
      </c>
      <c r="H20" s="22">
        <v>524712</v>
      </c>
      <c r="I20" s="22">
        <v>19235800</v>
      </c>
      <c r="J20" s="22">
        <v>19878993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19878993</v>
      </c>
      <c r="X20" s="22">
        <v>9509448</v>
      </c>
      <c r="Y20" s="22">
        <v>10369545</v>
      </c>
      <c r="Z20" s="18">
        <v>109.04465748169609</v>
      </c>
      <c r="AA20" s="20">
        <v>38037784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>
        <v>-30059</v>
      </c>
      <c r="J24" s="22">
        <v>-30059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-30059</v>
      </c>
      <c r="X24" s="22"/>
      <c r="Y24" s="22">
        <v>-30059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55028578</v>
      </c>
      <c r="D26" s="20"/>
      <c r="E26" s="21">
        <v>118321229</v>
      </c>
      <c r="F26" s="22">
        <v>118321229</v>
      </c>
      <c r="G26" s="22">
        <v>49300540</v>
      </c>
      <c r="H26" s="22"/>
      <c r="I26" s="22"/>
      <c r="J26" s="22">
        <v>49300540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49300540</v>
      </c>
      <c r="X26" s="22">
        <v>29580306</v>
      </c>
      <c r="Y26" s="22">
        <v>19720234</v>
      </c>
      <c r="Z26" s="23">
        <v>66.666768085495804</v>
      </c>
      <c r="AA26" s="20">
        <v>118321229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177122468</v>
      </c>
      <c r="D33" s="29">
        <f t="shared" ref="D33:Y33" si="0">SUM(D6:D32)</f>
        <v>0</v>
      </c>
      <c r="E33" s="30">
        <f t="shared" si="0"/>
        <v>2143512779</v>
      </c>
      <c r="F33" s="31">
        <f t="shared" si="0"/>
        <v>2143512779</v>
      </c>
      <c r="G33" s="31">
        <f t="shared" si="0"/>
        <v>62035637</v>
      </c>
      <c r="H33" s="31">
        <f t="shared" si="0"/>
        <v>10898103</v>
      </c>
      <c r="I33" s="31">
        <f t="shared" si="0"/>
        <v>531138624</v>
      </c>
      <c r="J33" s="31">
        <f t="shared" si="0"/>
        <v>604072364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604072364</v>
      </c>
      <c r="X33" s="31">
        <f t="shared" si="0"/>
        <v>535878198</v>
      </c>
      <c r="Y33" s="31">
        <f t="shared" si="0"/>
        <v>68194166</v>
      </c>
      <c r="Z33" s="32">
        <f>+IF(X33&lt;&gt;0,+(Y33/X33)*100,0)</f>
        <v>12.725683980895971</v>
      </c>
      <c r="AA33" s="29">
        <f>SUM(AA6:AA32)</f>
        <v>2143512779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41498462</v>
      </c>
      <c r="D35" s="20"/>
      <c r="E35" s="21">
        <v>53045126</v>
      </c>
      <c r="F35" s="22">
        <v>53045126</v>
      </c>
      <c r="G35" s="22">
        <v>3950045</v>
      </c>
      <c r="H35" s="22">
        <v>4088597</v>
      </c>
      <c r="I35" s="22">
        <v>4424573</v>
      </c>
      <c r="J35" s="22">
        <v>12463215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12463215</v>
      </c>
      <c r="X35" s="22">
        <v>13261296</v>
      </c>
      <c r="Y35" s="22">
        <v>-798081</v>
      </c>
      <c r="Z35" s="23">
        <v>-6.0181222106798611</v>
      </c>
      <c r="AA35" s="20">
        <v>53045126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1280324648</v>
      </c>
      <c r="D37" s="20"/>
      <c r="E37" s="21">
        <v>1520376057</v>
      </c>
      <c r="F37" s="22">
        <v>1520376057</v>
      </c>
      <c r="G37" s="22"/>
      <c r="H37" s="22">
        <v>179267802</v>
      </c>
      <c r="I37" s="22">
        <v>164563082</v>
      </c>
      <c r="J37" s="22">
        <v>343830884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343830884</v>
      </c>
      <c r="X37" s="22">
        <v>380094015</v>
      </c>
      <c r="Y37" s="22">
        <v>-36263131</v>
      </c>
      <c r="Z37" s="23">
        <v>-9.5405687984852907</v>
      </c>
      <c r="AA37" s="20">
        <v>1520376057</v>
      </c>
    </row>
    <row r="38" spans="1:27" x14ac:dyDescent="0.25">
      <c r="A38" s="19" t="s">
        <v>64</v>
      </c>
      <c r="B38" s="15" t="s">
        <v>32</v>
      </c>
      <c r="C38" s="20">
        <v>270623</v>
      </c>
      <c r="D38" s="20"/>
      <c r="E38" s="21">
        <v>779291</v>
      </c>
      <c r="F38" s="22">
        <v>779291</v>
      </c>
      <c r="G38" s="22">
        <v>1455</v>
      </c>
      <c r="H38" s="22">
        <v>41400</v>
      </c>
      <c r="I38" s="22">
        <v>-584</v>
      </c>
      <c r="J38" s="22">
        <v>42271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42271</v>
      </c>
      <c r="X38" s="22">
        <v>194823</v>
      </c>
      <c r="Y38" s="22">
        <v>-152552</v>
      </c>
      <c r="Z38" s="23">
        <v>-78.302869784368383</v>
      </c>
      <c r="AA38" s="20">
        <v>779291</v>
      </c>
    </row>
    <row r="39" spans="1:27" x14ac:dyDescent="0.25">
      <c r="A39" s="19" t="s">
        <v>65</v>
      </c>
      <c r="B39" s="15" t="s">
        <v>32</v>
      </c>
      <c r="C39" s="20">
        <v>35407871</v>
      </c>
      <c r="D39" s="20"/>
      <c r="E39" s="21">
        <v>176192689</v>
      </c>
      <c r="F39" s="22">
        <v>176192689</v>
      </c>
      <c r="G39" s="22"/>
      <c r="H39" s="22"/>
      <c r="I39" s="22">
        <v>33601234</v>
      </c>
      <c r="J39" s="22">
        <v>33601234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33601234</v>
      </c>
      <c r="X39" s="22">
        <v>44048172</v>
      </c>
      <c r="Y39" s="22">
        <v>-10446938</v>
      </c>
      <c r="Z39" s="23">
        <v>-23.717075024134939</v>
      </c>
      <c r="AA39" s="20">
        <v>176192689</v>
      </c>
    </row>
    <row r="40" spans="1:27" x14ac:dyDescent="0.25">
      <c r="A40" s="19" t="s">
        <v>66</v>
      </c>
      <c r="B40" s="15" t="s">
        <v>32</v>
      </c>
      <c r="C40" s="20">
        <v>54965060</v>
      </c>
      <c r="D40" s="20"/>
      <c r="E40" s="21">
        <v>62699292</v>
      </c>
      <c r="F40" s="22">
        <v>62699292</v>
      </c>
      <c r="G40" s="22">
        <v>4970414</v>
      </c>
      <c r="H40" s="22">
        <v>5938259</v>
      </c>
      <c r="I40" s="22">
        <v>3373148</v>
      </c>
      <c r="J40" s="22">
        <v>14281821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14281821</v>
      </c>
      <c r="X40" s="22">
        <v>15674829</v>
      </c>
      <c r="Y40" s="22">
        <v>-1393008</v>
      </c>
      <c r="Z40" s="23">
        <v>-8.8869103452420433</v>
      </c>
      <c r="AA40" s="20">
        <v>62699292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25688389</v>
      </c>
      <c r="D42" s="20"/>
      <c r="E42" s="21">
        <v>38158761</v>
      </c>
      <c r="F42" s="22">
        <v>38158761</v>
      </c>
      <c r="G42" s="22">
        <v>5281</v>
      </c>
      <c r="H42" s="22">
        <v>868561</v>
      </c>
      <c r="I42" s="22">
        <v>647535</v>
      </c>
      <c r="J42" s="22">
        <v>1521377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1521377</v>
      </c>
      <c r="X42" s="22">
        <v>9539691</v>
      </c>
      <c r="Y42" s="22">
        <v>-8018314</v>
      </c>
      <c r="Z42" s="23">
        <v>-84.052135441284221</v>
      </c>
      <c r="AA42" s="20">
        <v>38158761</v>
      </c>
    </row>
    <row r="43" spans="1:27" x14ac:dyDescent="0.25">
      <c r="A43" s="19" t="s">
        <v>68</v>
      </c>
      <c r="B43" s="15" t="s">
        <v>32</v>
      </c>
      <c r="C43" s="20">
        <v>2759039</v>
      </c>
      <c r="D43" s="20"/>
      <c r="E43" s="21">
        <v>3060000</v>
      </c>
      <c r="F43" s="22">
        <v>3060000</v>
      </c>
      <c r="G43" s="22">
        <v>229645</v>
      </c>
      <c r="H43" s="22">
        <v>262442</v>
      </c>
      <c r="I43" s="22">
        <v>263316</v>
      </c>
      <c r="J43" s="22">
        <v>755403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755403</v>
      </c>
      <c r="X43" s="22">
        <v>765000</v>
      </c>
      <c r="Y43" s="22">
        <v>-9597</v>
      </c>
      <c r="Z43" s="23">
        <v>-1.2545098039215685</v>
      </c>
      <c r="AA43" s="20">
        <v>3060000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21231413</v>
      </c>
      <c r="D45" s="20"/>
      <c r="E45" s="21">
        <v>23785437</v>
      </c>
      <c r="F45" s="22">
        <v>23785437</v>
      </c>
      <c r="G45" s="22">
        <v>609093</v>
      </c>
      <c r="H45" s="22">
        <v>279001</v>
      </c>
      <c r="I45" s="22">
        <v>355754</v>
      </c>
      <c r="J45" s="22">
        <v>1243848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1243848</v>
      </c>
      <c r="X45" s="22">
        <v>5946372</v>
      </c>
      <c r="Y45" s="22">
        <v>-4702524</v>
      </c>
      <c r="Z45" s="23">
        <v>-79.082237034615389</v>
      </c>
      <c r="AA45" s="20">
        <v>23785437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1462145505</v>
      </c>
      <c r="D48" s="29">
        <f t="shared" ref="D48:Y48" si="1">SUM(D35:D47)</f>
        <v>0</v>
      </c>
      <c r="E48" s="30">
        <f t="shared" si="1"/>
        <v>1878096653</v>
      </c>
      <c r="F48" s="31">
        <f t="shared" si="1"/>
        <v>1878096653</v>
      </c>
      <c r="G48" s="31">
        <f t="shared" si="1"/>
        <v>9765933</v>
      </c>
      <c r="H48" s="31">
        <f t="shared" si="1"/>
        <v>190746062</v>
      </c>
      <c r="I48" s="31">
        <f t="shared" si="1"/>
        <v>207228058</v>
      </c>
      <c r="J48" s="31">
        <f t="shared" si="1"/>
        <v>407740053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407740053</v>
      </c>
      <c r="X48" s="31">
        <f t="shared" si="1"/>
        <v>469524198</v>
      </c>
      <c r="Y48" s="31">
        <f t="shared" si="1"/>
        <v>-61784145</v>
      </c>
      <c r="Z48" s="32">
        <f>+IF(X48&lt;&gt;0,+(Y48/X48)*100,0)</f>
        <v>-13.158884092274196</v>
      </c>
      <c r="AA48" s="29">
        <f>SUM(AA35:AA47)</f>
        <v>1878096653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-1285023037</v>
      </c>
      <c r="D49" s="39">
        <f t="shared" si="2"/>
        <v>0</v>
      </c>
      <c r="E49" s="40">
        <f t="shared" si="2"/>
        <v>265416126</v>
      </c>
      <c r="F49" s="41">
        <f t="shared" si="2"/>
        <v>265416126</v>
      </c>
      <c r="G49" s="41">
        <f t="shared" si="2"/>
        <v>52269704</v>
      </c>
      <c r="H49" s="41">
        <f t="shared" si="2"/>
        <v>-179847959</v>
      </c>
      <c r="I49" s="41">
        <f t="shared" si="2"/>
        <v>323910566</v>
      </c>
      <c r="J49" s="41">
        <f t="shared" si="2"/>
        <v>196332311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196332311</v>
      </c>
      <c r="X49" s="41">
        <f t="shared" si="2"/>
        <v>66354000</v>
      </c>
      <c r="Y49" s="41">
        <f t="shared" si="2"/>
        <v>129978311</v>
      </c>
      <c r="Z49" s="42">
        <f>+IF(X49&lt;&gt;0,+(Y49/X49)*100,0)</f>
        <v>195.88617264972723</v>
      </c>
      <c r="AA49" s="39">
        <f>+AA33-AA48</f>
        <v>265416126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-1285023037</v>
      </c>
      <c r="D52" s="48">
        <f t="shared" si="3"/>
        <v>0</v>
      </c>
      <c r="E52" s="49">
        <f t="shared" si="3"/>
        <v>265416126</v>
      </c>
      <c r="F52" s="50">
        <f t="shared" si="3"/>
        <v>265416126</v>
      </c>
      <c r="G52" s="50">
        <f t="shared" si="3"/>
        <v>52269704</v>
      </c>
      <c r="H52" s="50">
        <f t="shared" si="3"/>
        <v>-179847959</v>
      </c>
      <c r="I52" s="50">
        <f t="shared" si="3"/>
        <v>323910566</v>
      </c>
      <c r="J52" s="50">
        <f t="shared" si="3"/>
        <v>196332311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196332311</v>
      </c>
      <c r="X52" s="50">
        <f t="shared" si="3"/>
        <v>66354000</v>
      </c>
      <c r="Y52" s="50">
        <f t="shared" si="3"/>
        <v>129978311</v>
      </c>
      <c r="Z52" s="51">
        <f>+IF(X52&lt;&gt;0,+(Y52/X52)*100,0)</f>
        <v>195.88617264972723</v>
      </c>
      <c r="AA52" s="48">
        <f>SUM(AA49:AA51)</f>
        <v>265416126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-1285023037</v>
      </c>
      <c r="D54" s="54">
        <f>+D52-D53</f>
        <v>0</v>
      </c>
      <c r="E54" s="55">
        <f t="shared" si="4"/>
        <v>265416126</v>
      </c>
      <c r="F54" s="56">
        <f t="shared" si="4"/>
        <v>265416126</v>
      </c>
      <c r="G54" s="56">
        <f t="shared" si="4"/>
        <v>52269704</v>
      </c>
      <c r="H54" s="56">
        <f t="shared" si="4"/>
        <v>-179847959</v>
      </c>
      <c r="I54" s="56">
        <f t="shared" si="4"/>
        <v>323910566</v>
      </c>
      <c r="J54" s="56">
        <f t="shared" si="4"/>
        <v>196332311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196332311</v>
      </c>
      <c r="X54" s="56">
        <f t="shared" si="4"/>
        <v>66354000</v>
      </c>
      <c r="Y54" s="56">
        <f t="shared" si="4"/>
        <v>129978311</v>
      </c>
      <c r="Z54" s="57">
        <f>+IF(X54&lt;&gt;0,+(Y54/X54)*100,0)</f>
        <v>195.88617264972723</v>
      </c>
      <c r="AA54" s="54">
        <f>+AA52-AA53</f>
        <v>265416126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-1285023037</v>
      </c>
      <c r="D57" s="48">
        <f>SUM(D54:D56)</f>
        <v>0</v>
      </c>
      <c r="E57" s="49">
        <f t="shared" si="5"/>
        <v>265416126</v>
      </c>
      <c r="F57" s="50">
        <f t="shared" si="5"/>
        <v>265416126</v>
      </c>
      <c r="G57" s="50">
        <f t="shared" si="5"/>
        <v>52269704</v>
      </c>
      <c r="H57" s="50">
        <f t="shared" si="5"/>
        <v>-179847959</v>
      </c>
      <c r="I57" s="50">
        <f t="shared" si="5"/>
        <v>323910566</v>
      </c>
      <c r="J57" s="50">
        <f t="shared" si="5"/>
        <v>196332311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196332311</v>
      </c>
      <c r="X57" s="50">
        <f t="shared" si="5"/>
        <v>66354000</v>
      </c>
      <c r="Y57" s="50">
        <f t="shared" si="5"/>
        <v>129978311</v>
      </c>
      <c r="Z57" s="51">
        <f>+IF(X57&lt;&gt;0,+(Y57/X57)*100,0)</f>
        <v>195.88617264972723</v>
      </c>
      <c r="AA57" s="48">
        <f>SUM(AA54:AA56)</f>
        <v>265416126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-1285023037</v>
      </c>
      <c r="D60" s="65">
        <f>SUM(D57:D59)</f>
        <v>0</v>
      </c>
      <c r="E60" s="66">
        <f t="shared" si="6"/>
        <v>265416126</v>
      </c>
      <c r="F60" s="67">
        <f t="shared" si="6"/>
        <v>265416126</v>
      </c>
      <c r="G60" s="67">
        <f t="shared" si="6"/>
        <v>52269704</v>
      </c>
      <c r="H60" s="67">
        <f t="shared" si="6"/>
        <v>-179847959</v>
      </c>
      <c r="I60" s="67">
        <f t="shared" si="6"/>
        <v>323910566</v>
      </c>
      <c r="J60" s="67">
        <f t="shared" si="6"/>
        <v>196332311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196332311</v>
      </c>
      <c r="X60" s="67">
        <f t="shared" si="6"/>
        <v>66354000</v>
      </c>
      <c r="Y60" s="67">
        <f t="shared" si="6"/>
        <v>129978311</v>
      </c>
      <c r="Z60" s="68">
        <f>+IF(X60&lt;&gt;0,+(Y60/X60)*100,0)</f>
        <v>195.88617264972723</v>
      </c>
      <c r="AA60" s="65">
        <f>SUM(AA57:AA59)</f>
        <v>265416126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315815020</v>
      </c>
      <c r="D6" s="20"/>
      <c r="E6" s="21">
        <v>481628227</v>
      </c>
      <c r="F6" s="22">
        <v>481628227</v>
      </c>
      <c r="G6" s="22">
        <v>16792262</v>
      </c>
      <c r="H6" s="22">
        <v>18211195</v>
      </c>
      <c r="I6" s="22">
        <v>34382853</v>
      </c>
      <c r="J6" s="22">
        <v>69386310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69386310</v>
      </c>
      <c r="X6" s="22">
        <v>120407070</v>
      </c>
      <c r="Y6" s="22">
        <v>-51020760</v>
      </c>
      <c r="Z6" s="23">
        <v>-42.373558296867451</v>
      </c>
      <c r="AA6" s="20">
        <v>481628227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40097621</v>
      </c>
      <c r="D13" s="20"/>
      <c r="E13" s="21">
        <v>52814917</v>
      </c>
      <c r="F13" s="22">
        <v>52814917</v>
      </c>
      <c r="G13" s="22">
        <v>1147807</v>
      </c>
      <c r="H13" s="22">
        <v>1213657</v>
      </c>
      <c r="I13" s="22">
        <v>1209702</v>
      </c>
      <c r="J13" s="22">
        <v>3571166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3571166</v>
      </c>
      <c r="X13" s="22">
        <v>13203729</v>
      </c>
      <c r="Y13" s="22">
        <v>-9632563</v>
      </c>
      <c r="Z13" s="23">
        <v>-72.953352799046385</v>
      </c>
      <c r="AA13" s="20">
        <v>52814917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229214</v>
      </c>
      <c r="F24" s="22">
        <v>229214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57303</v>
      </c>
      <c r="Y24" s="22">
        <v>-57303</v>
      </c>
      <c r="Z24" s="23">
        <v>-100</v>
      </c>
      <c r="AA24" s="20">
        <v>229214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209059489</v>
      </c>
      <c r="F31" s="22">
        <v>209059489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52264872</v>
      </c>
      <c r="Y31" s="22">
        <v>-52264872</v>
      </c>
      <c r="Z31" s="23">
        <v>-100</v>
      </c>
      <c r="AA31" s="20">
        <v>209059489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355912641</v>
      </c>
      <c r="D33" s="29">
        <f t="shared" ref="D33:Y33" si="0">SUM(D6:D32)</f>
        <v>0</v>
      </c>
      <c r="E33" s="30">
        <f t="shared" si="0"/>
        <v>743731847</v>
      </c>
      <c r="F33" s="31">
        <f t="shared" si="0"/>
        <v>743731847</v>
      </c>
      <c r="G33" s="31">
        <f t="shared" si="0"/>
        <v>17940069</v>
      </c>
      <c r="H33" s="31">
        <f t="shared" si="0"/>
        <v>19424852</v>
      </c>
      <c r="I33" s="31">
        <f t="shared" si="0"/>
        <v>35592555</v>
      </c>
      <c r="J33" s="31">
        <f t="shared" si="0"/>
        <v>72957476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72957476</v>
      </c>
      <c r="X33" s="31">
        <f t="shared" si="0"/>
        <v>185932974</v>
      </c>
      <c r="Y33" s="31">
        <f t="shared" si="0"/>
        <v>-112975498</v>
      </c>
      <c r="Z33" s="32">
        <f>+IF(X33&lt;&gt;0,+(Y33/X33)*100,0)</f>
        <v>-60.761410722123991</v>
      </c>
      <c r="AA33" s="29">
        <f>SUM(AA6:AA32)</f>
        <v>743731847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41127355</v>
      </c>
      <c r="D35" s="20"/>
      <c r="E35" s="21">
        <v>65751355</v>
      </c>
      <c r="F35" s="22">
        <v>65751355</v>
      </c>
      <c r="G35" s="22">
        <v>2860346</v>
      </c>
      <c r="H35" s="22">
        <v>3496482</v>
      </c>
      <c r="I35" s="22">
        <v>3354914</v>
      </c>
      <c r="J35" s="22">
        <v>9711742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9711742</v>
      </c>
      <c r="X35" s="22">
        <v>16437840</v>
      </c>
      <c r="Y35" s="22">
        <v>-6726098</v>
      </c>
      <c r="Z35" s="23">
        <v>-40.918381003830184</v>
      </c>
      <c r="AA35" s="20">
        <v>65751355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556457053</v>
      </c>
      <c r="D37" s="20"/>
      <c r="E37" s="21">
        <v>589037307</v>
      </c>
      <c r="F37" s="22">
        <v>589037307</v>
      </c>
      <c r="G37" s="22">
        <v>81756795</v>
      </c>
      <c r="H37" s="22">
        <v>77355188</v>
      </c>
      <c r="I37" s="22">
        <v>42932245</v>
      </c>
      <c r="J37" s="22">
        <v>202044228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202044228</v>
      </c>
      <c r="X37" s="22">
        <v>147259329</v>
      </c>
      <c r="Y37" s="22">
        <v>54784899</v>
      </c>
      <c r="Z37" s="23">
        <v>37.203007355819203</v>
      </c>
      <c r="AA37" s="20">
        <v>589037307</v>
      </c>
    </row>
    <row r="38" spans="1:27" x14ac:dyDescent="0.25">
      <c r="A38" s="19" t="s">
        <v>64</v>
      </c>
      <c r="B38" s="15" t="s">
        <v>32</v>
      </c>
      <c r="C38" s="20">
        <v>2892</v>
      </c>
      <c r="D38" s="20"/>
      <c r="E38" s="21"/>
      <c r="F38" s="22"/>
      <c r="G38" s="22">
        <v>1077</v>
      </c>
      <c r="H38" s="22"/>
      <c r="I38" s="22"/>
      <c r="J38" s="22">
        <v>1077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1077</v>
      </c>
      <c r="X38" s="22"/>
      <c r="Y38" s="22">
        <v>1077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68637147</v>
      </c>
      <c r="D39" s="20"/>
      <c r="E39" s="21">
        <v>142015894</v>
      </c>
      <c r="F39" s="22">
        <v>142015894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35503974</v>
      </c>
      <c r="Y39" s="22">
        <v>-35503974</v>
      </c>
      <c r="Z39" s="23">
        <v>-100</v>
      </c>
      <c r="AA39" s="20">
        <v>142015894</v>
      </c>
    </row>
    <row r="40" spans="1:27" x14ac:dyDescent="0.25">
      <c r="A40" s="19" t="s">
        <v>66</v>
      </c>
      <c r="B40" s="15" t="s">
        <v>32</v>
      </c>
      <c r="C40" s="20">
        <v>36786008</v>
      </c>
      <c r="D40" s="20"/>
      <c r="E40" s="21">
        <v>25285280</v>
      </c>
      <c r="F40" s="22">
        <v>25285280</v>
      </c>
      <c r="G40" s="22"/>
      <c r="H40" s="22"/>
      <c r="I40" s="22">
        <v>6794988</v>
      </c>
      <c r="J40" s="22">
        <v>6794988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6794988</v>
      </c>
      <c r="X40" s="22">
        <v>6321321</v>
      </c>
      <c r="Y40" s="22">
        <v>473667</v>
      </c>
      <c r="Z40" s="23">
        <v>7.4931647989399677</v>
      </c>
      <c r="AA40" s="20">
        <v>25285280</v>
      </c>
    </row>
    <row r="41" spans="1:27" x14ac:dyDescent="0.25">
      <c r="A41" s="19" t="s">
        <v>40</v>
      </c>
      <c r="B41" s="15" t="s">
        <v>32</v>
      </c>
      <c r="C41" s="20">
        <v>62985279</v>
      </c>
      <c r="D41" s="20"/>
      <c r="E41" s="21">
        <v>62080903</v>
      </c>
      <c r="F41" s="22">
        <v>62080903</v>
      </c>
      <c r="G41" s="22">
        <v>10972953</v>
      </c>
      <c r="H41" s="22">
        <v>7541371</v>
      </c>
      <c r="I41" s="22">
        <v>10047560</v>
      </c>
      <c r="J41" s="22">
        <v>28561884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28561884</v>
      </c>
      <c r="X41" s="22">
        <v>15520227</v>
      </c>
      <c r="Y41" s="22">
        <v>13041657</v>
      </c>
      <c r="Z41" s="23">
        <v>84.030066055090558</v>
      </c>
      <c r="AA41" s="20">
        <v>62080903</v>
      </c>
    </row>
    <row r="42" spans="1:27" x14ac:dyDescent="0.25">
      <c r="A42" s="19" t="s">
        <v>67</v>
      </c>
      <c r="B42" s="15" t="s">
        <v>32</v>
      </c>
      <c r="C42" s="20">
        <v>58243086</v>
      </c>
      <c r="D42" s="20"/>
      <c r="E42" s="21">
        <v>25283815</v>
      </c>
      <c r="F42" s="22">
        <v>25283815</v>
      </c>
      <c r="G42" s="22">
        <v>2217722</v>
      </c>
      <c r="H42" s="22">
        <v>1902260</v>
      </c>
      <c r="I42" s="22">
        <v>14062369</v>
      </c>
      <c r="J42" s="22">
        <v>18182351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18182351</v>
      </c>
      <c r="X42" s="22">
        <v>6320955</v>
      </c>
      <c r="Y42" s="22">
        <v>11861396</v>
      </c>
      <c r="Z42" s="23">
        <v>187.65196081921164</v>
      </c>
      <c r="AA42" s="20">
        <v>25283815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10389937</v>
      </c>
      <c r="F44" s="22">
        <v>10389937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2597484</v>
      </c>
      <c r="Y44" s="22">
        <v>-2597484</v>
      </c>
      <c r="Z44" s="23">
        <v>-100</v>
      </c>
      <c r="AA44" s="20">
        <v>10389937</v>
      </c>
    </row>
    <row r="45" spans="1:27" x14ac:dyDescent="0.25">
      <c r="A45" s="19" t="s">
        <v>70</v>
      </c>
      <c r="B45" s="15" t="s">
        <v>32</v>
      </c>
      <c r="C45" s="20">
        <v>380472</v>
      </c>
      <c r="D45" s="20"/>
      <c r="E45" s="21">
        <v>623191</v>
      </c>
      <c r="F45" s="22">
        <v>623191</v>
      </c>
      <c r="G45" s="22">
        <v>24046</v>
      </c>
      <c r="H45" s="22">
        <v>31315</v>
      </c>
      <c r="I45" s="22">
        <v>49520</v>
      </c>
      <c r="J45" s="22">
        <v>104881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104881</v>
      </c>
      <c r="X45" s="22">
        <v>155799</v>
      </c>
      <c r="Y45" s="22">
        <v>-50918</v>
      </c>
      <c r="Z45" s="23">
        <v>-32.681852900211169</v>
      </c>
      <c r="AA45" s="20">
        <v>623191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824619292</v>
      </c>
      <c r="D48" s="29">
        <f t="shared" ref="D48:Y48" si="1">SUM(D35:D47)</f>
        <v>0</v>
      </c>
      <c r="E48" s="30">
        <f t="shared" si="1"/>
        <v>920467682</v>
      </c>
      <c r="F48" s="31">
        <f t="shared" si="1"/>
        <v>920467682</v>
      </c>
      <c r="G48" s="31">
        <f t="shared" si="1"/>
        <v>97832939</v>
      </c>
      <c r="H48" s="31">
        <f t="shared" si="1"/>
        <v>90326616</v>
      </c>
      <c r="I48" s="31">
        <f t="shared" si="1"/>
        <v>77241596</v>
      </c>
      <c r="J48" s="31">
        <f t="shared" si="1"/>
        <v>265401151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265401151</v>
      </c>
      <c r="X48" s="31">
        <f t="shared" si="1"/>
        <v>230116929</v>
      </c>
      <c r="Y48" s="31">
        <f t="shared" si="1"/>
        <v>35284222</v>
      </c>
      <c r="Z48" s="32">
        <f>+IF(X48&lt;&gt;0,+(Y48/X48)*100,0)</f>
        <v>15.333170902867385</v>
      </c>
      <c r="AA48" s="29">
        <f>SUM(AA35:AA47)</f>
        <v>920467682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-468706651</v>
      </c>
      <c r="D49" s="39">
        <f t="shared" si="2"/>
        <v>0</v>
      </c>
      <c r="E49" s="40">
        <f t="shared" si="2"/>
        <v>-176735835</v>
      </c>
      <c r="F49" s="41">
        <f t="shared" si="2"/>
        <v>-176735835</v>
      </c>
      <c r="G49" s="41">
        <f t="shared" si="2"/>
        <v>-79892870</v>
      </c>
      <c r="H49" s="41">
        <f t="shared" si="2"/>
        <v>-70901764</v>
      </c>
      <c r="I49" s="41">
        <f t="shared" si="2"/>
        <v>-41649041</v>
      </c>
      <c r="J49" s="41">
        <f t="shared" si="2"/>
        <v>-192443675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-192443675</v>
      </c>
      <c r="X49" s="41">
        <f t="shared" si="2"/>
        <v>-44183955</v>
      </c>
      <c r="Y49" s="41">
        <f t="shared" si="2"/>
        <v>-148259720</v>
      </c>
      <c r="Z49" s="42">
        <f>+IF(X49&lt;&gt;0,+(Y49/X49)*100,0)</f>
        <v>335.55103883298813</v>
      </c>
      <c r="AA49" s="39">
        <f>+AA33-AA48</f>
        <v>-176735835</v>
      </c>
    </row>
    <row r="50" spans="1:27" x14ac:dyDescent="0.25">
      <c r="A50" s="43" t="s">
        <v>75</v>
      </c>
      <c r="B50" s="15" t="s">
        <v>32</v>
      </c>
      <c r="C50" s="20">
        <v>17767997</v>
      </c>
      <c r="D50" s="20"/>
      <c r="E50" s="21">
        <v>17533000</v>
      </c>
      <c r="F50" s="22">
        <v>17533000</v>
      </c>
      <c r="G50" s="22"/>
      <c r="H50" s="22"/>
      <c r="I50" s="22">
        <v>4736531</v>
      </c>
      <c r="J50" s="22">
        <v>4736531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4736531</v>
      </c>
      <c r="X50" s="22">
        <v>4383249</v>
      </c>
      <c r="Y50" s="22">
        <v>353282</v>
      </c>
      <c r="Z50" s="23">
        <v>8.0598204665078352</v>
      </c>
      <c r="AA50" s="20">
        <v>17533000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-450938654</v>
      </c>
      <c r="D52" s="48">
        <f t="shared" si="3"/>
        <v>0</v>
      </c>
      <c r="E52" s="49">
        <f t="shared" si="3"/>
        <v>-159202835</v>
      </c>
      <c r="F52" s="50">
        <f t="shared" si="3"/>
        <v>-159202835</v>
      </c>
      <c r="G52" s="50">
        <f t="shared" si="3"/>
        <v>-79892870</v>
      </c>
      <c r="H52" s="50">
        <f t="shared" si="3"/>
        <v>-70901764</v>
      </c>
      <c r="I52" s="50">
        <f t="shared" si="3"/>
        <v>-36912510</v>
      </c>
      <c r="J52" s="50">
        <f t="shared" si="3"/>
        <v>-187707144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-187707144</v>
      </c>
      <c r="X52" s="50">
        <f t="shared" si="3"/>
        <v>-39800706</v>
      </c>
      <c r="Y52" s="50">
        <f t="shared" si="3"/>
        <v>-147906438</v>
      </c>
      <c r="Z52" s="51">
        <f>+IF(X52&lt;&gt;0,+(Y52/X52)*100,0)</f>
        <v>371.61762406928159</v>
      </c>
      <c r="AA52" s="48">
        <f>SUM(AA49:AA51)</f>
        <v>-159202835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-450938654</v>
      </c>
      <c r="D54" s="54">
        <f>+D52-D53</f>
        <v>0</v>
      </c>
      <c r="E54" s="55">
        <f t="shared" si="4"/>
        <v>-159202835</v>
      </c>
      <c r="F54" s="56">
        <f t="shared" si="4"/>
        <v>-159202835</v>
      </c>
      <c r="G54" s="56">
        <f t="shared" si="4"/>
        <v>-79892870</v>
      </c>
      <c r="H54" s="56">
        <f t="shared" si="4"/>
        <v>-70901764</v>
      </c>
      <c r="I54" s="56">
        <f t="shared" si="4"/>
        <v>-36912510</v>
      </c>
      <c r="J54" s="56">
        <f t="shared" si="4"/>
        <v>-187707144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-187707144</v>
      </c>
      <c r="X54" s="56">
        <f t="shared" si="4"/>
        <v>-39800706</v>
      </c>
      <c r="Y54" s="56">
        <f t="shared" si="4"/>
        <v>-147906438</v>
      </c>
      <c r="Z54" s="57">
        <f>+IF(X54&lt;&gt;0,+(Y54/X54)*100,0)</f>
        <v>371.61762406928159</v>
      </c>
      <c r="AA54" s="54">
        <f>+AA52-AA53</f>
        <v>-159202835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-450938654</v>
      </c>
      <c r="D57" s="48">
        <f>SUM(D54:D56)</f>
        <v>0</v>
      </c>
      <c r="E57" s="49">
        <f t="shared" si="5"/>
        <v>-159202835</v>
      </c>
      <c r="F57" s="50">
        <f t="shared" si="5"/>
        <v>-159202835</v>
      </c>
      <c r="G57" s="50">
        <f t="shared" si="5"/>
        <v>-79892870</v>
      </c>
      <c r="H57" s="50">
        <f t="shared" si="5"/>
        <v>-70901764</v>
      </c>
      <c r="I57" s="50">
        <f t="shared" si="5"/>
        <v>-36912510</v>
      </c>
      <c r="J57" s="50">
        <f t="shared" si="5"/>
        <v>-187707144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-187707144</v>
      </c>
      <c r="X57" s="50">
        <f t="shared" si="5"/>
        <v>-39800706</v>
      </c>
      <c r="Y57" s="50">
        <f t="shared" si="5"/>
        <v>-147906438</v>
      </c>
      <c r="Z57" s="51">
        <f>+IF(X57&lt;&gt;0,+(Y57/X57)*100,0)</f>
        <v>371.61762406928159</v>
      </c>
      <c r="AA57" s="48">
        <f>SUM(AA54:AA56)</f>
        <v>-159202835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-450938654</v>
      </c>
      <c r="D60" s="65">
        <f>SUM(D57:D59)</f>
        <v>0</v>
      </c>
      <c r="E60" s="66">
        <f t="shared" si="6"/>
        <v>-159202835</v>
      </c>
      <c r="F60" s="67">
        <f t="shared" si="6"/>
        <v>-159202835</v>
      </c>
      <c r="G60" s="67">
        <f t="shared" si="6"/>
        <v>-79892870</v>
      </c>
      <c r="H60" s="67">
        <f t="shared" si="6"/>
        <v>-70901764</v>
      </c>
      <c r="I60" s="67">
        <f t="shared" si="6"/>
        <v>-36912510</v>
      </c>
      <c r="J60" s="67">
        <f t="shared" si="6"/>
        <v>-187707144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-187707144</v>
      </c>
      <c r="X60" s="67">
        <f t="shared" si="6"/>
        <v>-39800706</v>
      </c>
      <c r="Y60" s="67">
        <f t="shared" si="6"/>
        <v>-147906438</v>
      </c>
      <c r="Z60" s="68">
        <f>+IF(X60&lt;&gt;0,+(Y60/X60)*100,0)</f>
        <v>371.61762406928159</v>
      </c>
      <c r="AA60" s="65">
        <f>SUM(AA57:AA59)</f>
        <v>-159202835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938923322</v>
      </c>
      <c r="D6" s="20"/>
      <c r="E6" s="21">
        <v>1182996167</v>
      </c>
      <c r="F6" s="22">
        <v>1182996167</v>
      </c>
      <c r="G6" s="22">
        <v>91000225</v>
      </c>
      <c r="H6" s="22">
        <v>107579218</v>
      </c>
      <c r="I6" s="22">
        <v>102246220</v>
      </c>
      <c r="J6" s="22">
        <v>300825663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300825663</v>
      </c>
      <c r="X6" s="22">
        <v>327781469</v>
      </c>
      <c r="Y6" s="22">
        <v>-26955806</v>
      </c>
      <c r="Z6" s="23">
        <v>-8.2237126101841955</v>
      </c>
      <c r="AA6" s="20">
        <v>1182996167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27151608</v>
      </c>
      <c r="F13" s="22">
        <v>27151608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6787902</v>
      </c>
      <c r="Y13" s="22">
        <v>-6787902</v>
      </c>
      <c r="Z13" s="23">
        <v>-100</v>
      </c>
      <c r="AA13" s="20">
        <v>27151608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>
        <v>3625</v>
      </c>
      <c r="J20" s="22">
        <v>3625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3625</v>
      </c>
      <c r="X20" s="22"/>
      <c r="Y20" s="22">
        <v>3625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10673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9820486</v>
      </c>
      <c r="D26" s="20"/>
      <c r="E26" s="21">
        <v>20700324</v>
      </c>
      <c r="F26" s="22">
        <v>20700324</v>
      </c>
      <c r="G26" s="22"/>
      <c r="H26" s="22">
        <v>8625138</v>
      </c>
      <c r="I26" s="22"/>
      <c r="J26" s="22">
        <v>8625138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8625138</v>
      </c>
      <c r="X26" s="22">
        <v>6900108</v>
      </c>
      <c r="Y26" s="22">
        <v>1725030</v>
      </c>
      <c r="Z26" s="23">
        <v>25.000043477580352</v>
      </c>
      <c r="AA26" s="20">
        <v>20700324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948754481</v>
      </c>
      <c r="D33" s="29">
        <f t="shared" ref="D33:Y33" si="0">SUM(D6:D32)</f>
        <v>0</v>
      </c>
      <c r="E33" s="30">
        <f t="shared" si="0"/>
        <v>1230848099</v>
      </c>
      <c r="F33" s="31">
        <f t="shared" si="0"/>
        <v>1230848099</v>
      </c>
      <c r="G33" s="31">
        <f t="shared" si="0"/>
        <v>91000225</v>
      </c>
      <c r="H33" s="31">
        <f t="shared" si="0"/>
        <v>116204356</v>
      </c>
      <c r="I33" s="31">
        <f t="shared" si="0"/>
        <v>102249845</v>
      </c>
      <c r="J33" s="31">
        <f t="shared" si="0"/>
        <v>309454426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309454426</v>
      </c>
      <c r="X33" s="31">
        <f t="shared" si="0"/>
        <v>341469479</v>
      </c>
      <c r="Y33" s="31">
        <f t="shared" si="0"/>
        <v>-32015053</v>
      </c>
      <c r="Z33" s="32">
        <f>+IF(X33&lt;&gt;0,+(Y33/X33)*100,0)</f>
        <v>-9.3756704387626986</v>
      </c>
      <c r="AA33" s="29">
        <f>SUM(AA6:AA32)</f>
        <v>1230848099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36563880</v>
      </c>
      <c r="D35" s="20"/>
      <c r="E35" s="21">
        <v>35958640</v>
      </c>
      <c r="F35" s="22">
        <v>35958640</v>
      </c>
      <c r="G35" s="22">
        <v>3239471</v>
      </c>
      <c r="H35" s="22">
        <v>3260180</v>
      </c>
      <c r="I35" s="22">
        <v>3257236</v>
      </c>
      <c r="J35" s="22">
        <v>9756887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9756887</v>
      </c>
      <c r="X35" s="22">
        <v>8989659</v>
      </c>
      <c r="Y35" s="22">
        <v>767228</v>
      </c>
      <c r="Z35" s="23">
        <v>8.5345617670258687</v>
      </c>
      <c r="AA35" s="20">
        <v>35958640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1132289521</v>
      </c>
      <c r="D37" s="20"/>
      <c r="E37" s="21">
        <v>1207148016</v>
      </c>
      <c r="F37" s="22">
        <v>1207148016</v>
      </c>
      <c r="G37" s="22">
        <v>167222357</v>
      </c>
      <c r="H37" s="22">
        <v>155199237</v>
      </c>
      <c r="I37" s="22">
        <v>98013301</v>
      </c>
      <c r="J37" s="22">
        <v>420434895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420434895</v>
      </c>
      <c r="X37" s="22">
        <v>301787004</v>
      </c>
      <c r="Y37" s="22">
        <v>118647891</v>
      </c>
      <c r="Z37" s="23">
        <v>39.315109473700197</v>
      </c>
      <c r="AA37" s="20">
        <v>1207148016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9848</v>
      </c>
      <c r="F38" s="22">
        <v>9848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3801</v>
      </c>
      <c r="Y38" s="22">
        <v>-3801</v>
      </c>
      <c r="Z38" s="23">
        <v>-100</v>
      </c>
      <c r="AA38" s="20">
        <v>9848</v>
      </c>
    </row>
    <row r="39" spans="1:27" x14ac:dyDescent="0.25">
      <c r="A39" s="19" t="s">
        <v>65</v>
      </c>
      <c r="B39" s="15" t="s">
        <v>32</v>
      </c>
      <c r="C39" s="20">
        <v>-9068942</v>
      </c>
      <c r="D39" s="20"/>
      <c r="E39" s="21">
        <v>61161492</v>
      </c>
      <c r="F39" s="22">
        <v>61161492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15290373</v>
      </c>
      <c r="Y39" s="22">
        <v>-15290373</v>
      </c>
      <c r="Z39" s="23">
        <v>-100</v>
      </c>
      <c r="AA39" s="20">
        <v>61161492</v>
      </c>
    </row>
    <row r="40" spans="1:27" x14ac:dyDescent="0.25">
      <c r="A40" s="19" t="s">
        <v>66</v>
      </c>
      <c r="B40" s="15" t="s">
        <v>32</v>
      </c>
      <c r="C40" s="20">
        <v>139205378</v>
      </c>
      <c r="D40" s="20"/>
      <c r="E40" s="21">
        <v>40095140</v>
      </c>
      <c r="F40" s="22">
        <v>40095140</v>
      </c>
      <c r="G40" s="22">
        <v>3446679</v>
      </c>
      <c r="H40" s="22">
        <v>-2480877</v>
      </c>
      <c r="I40" s="22">
        <v>1774614</v>
      </c>
      <c r="J40" s="22">
        <v>2740416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2740416</v>
      </c>
      <c r="X40" s="22">
        <v>10023786</v>
      </c>
      <c r="Y40" s="22">
        <v>-7283370</v>
      </c>
      <c r="Z40" s="23">
        <v>-72.660868857335942</v>
      </c>
      <c r="AA40" s="20">
        <v>40095140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43570645</v>
      </c>
      <c r="D42" s="20"/>
      <c r="E42" s="21">
        <v>66303212</v>
      </c>
      <c r="F42" s="22">
        <v>66303212</v>
      </c>
      <c r="G42" s="22">
        <v>406513</v>
      </c>
      <c r="H42" s="22">
        <v>10290667</v>
      </c>
      <c r="I42" s="22">
        <v>409274</v>
      </c>
      <c r="J42" s="22">
        <v>11106454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11106454</v>
      </c>
      <c r="X42" s="22">
        <v>16575801</v>
      </c>
      <c r="Y42" s="22">
        <v>-5469347</v>
      </c>
      <c r="Z42" s="23">
        <v>-32.995974070875974</v>
      </c>
      <c r="AA42" s="20">
        <v>66303212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-145806983</v>
      </c>
      <c r="D44" s="20"/>
      <c r="E44" s="21"/>
      <c r="F44" s="22"/>
      <c r="G44" s="22">
        <v>11030</v>
      </c>
      <c r="H44" s="22">
        <v>268246</v>
      </c>
      <c r="I44" s="22">
        <v>134663</v>
      </c>
      <c r="J44" s="22">
        <v>413939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413939</v>
      </c>
      <c r="X44" s="22"/>
      <c r="Y44" s="22">
        <v>413939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42301892</v>
      </c>
      <c r="D45" s="20"/>
      <c r="E45" s="21">
        <v>14285560</v>
      </c>
      <c r="F45" s="22">
        <v>14285560</v>
      </c>
      <c r="G45" s="22">
        <v>2253086</v>
      </c>
      <c r="H45" s="22">
        <v>2328224</v>
      </c>
      <c r="I45" s="22">
        <v>2361644</v>
      </c>
      <c r="J45" s="22">
        <v>6942954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6942954</v>
      </c>
      <c r="X45" s="22">
        <v>3515203</v>
      </c>
      <c r="Y45" s="22">
        <v>3427751</v>
      </c>
      <c r="Z45" s="23">
        <v>97.512177817326631</v>
      </c>
      <c r="AA45" s="20">
        <v>14285560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1239055391</v>
      </c>
      <c r="D48" s="29">
        <f t="shared" ref="D48:Y48" si="1">SUM(D35:D47)</f>
        <v>0</v>
      </c>
      <c r="E48" s="30">
        <f t="shared" si="1"/>
        <v>1424961908</v>
      </c>
      <c r="F48" s="31">
        <f t="shared" si="1"/>
        <v>1424961908</v>
      </c>
      <c r="G48" s="31">
        <f t="shared" si="1"/>
        <v>176579136</v>
      </c>
      <c r="H48" s="31">
        <f t="shared" si="1"/>
        <v>168865677</v>
      </c>
      <c r="I48" s="31">
        <f t="shared" si="1"/>
        <v>105950732</v>
      </c>
      <c r="J48" s="31">
        <f t="shared" si="1"/>
        <v>451395545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451395545</v>
      </c>
      <c r="X48" s="31">
        <f t="shared" si="1"/>
        <v>356185627</v>
      </c>
      <c r="Y48" s="31">
        <f t="shared" si="1"/>
        <v>95209918</v>
      </c>
      <c r="Z48" s="32">
        <f>+IF(X48&lt;&gt;0,+(Y48/X48)*100,0)</f>
        <v>26.730421101466849</v>
      </c>
      <c r="AA48" s="29">
        <f>SUM(AA35:AA47)</f>
        <v>1424961908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-290300910</v>
      </c>
      <c r="D49" s="39">
        <f t="shared" si="2"/>
        <v>0</v>
      </c>
      <c r="E49" s="40">
        <f t="shared" si="2"/>
        <v>-194113809</v>
      </c>
      <c r="F49" s="41">
        <f t="shared" si="2"/>
        <v>-194113809</v>
      </c>
      <c r="G49" s="41">
        <f t="shared" si="2"/>
        <v>-85578911</v>
      </c>
      <c r="H49" s="41">
        <f t="shared" si="2"/>
        <v>-52661321</v>
      </c>
      <c r="I49" s="41">
        <f t="shared" si="2"/>
        <v>-3700887</v>
      </c>
      <c r="J49" s="41">
        <f t="shared" si="2"/>
        <v>-141941119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-141941119</v>
      </c>
      <c r="X49" s="41">
        <f t="shared" si="2"/>
        <v>-14716148</v>
      </c>
      <c r="Y49" s="41">
        <f t="shared" si="2"/>
        <v>-127224971</v>
      </c>
      <c r="Z49" s="42">
        <f>+IF(X49&lt;&gt;0,+(Y49/X49)*100,0)</f>
        <v>864.52630810725748</v>
      </c>
      <c r="AA49" s="39">
        <f>+AA33-AA48</f>
        <v>-194113809</v>
      </c>
    </row>
    <row r="50" spans="1:27" x14ac:dyDescent="0.25">
      <c r="A50" s="43" t="s">
        <v>75</v>
      </c>
      <c r="B50" s="15" t="s">
        <v>32</v>
      </c>
      <c r="C50" s="20">
        <v>50074000</v>
      </c>
      <c r="D50" s="20"/>
      <c r="E50" s="21">
        <v>40490000</v>
      </c>
      <c r="F50" s="22">
        <v>40490000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13496666</v>
      </c>
      <c r="Y50" s="22">
        <v>-13496666</v>
      </c>
      <c r="Z50" s="23">
        <v>-100</v>
      </c>
      <c r="AA50" s="20">
        <v>40490000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-240226910</v>
      </c>
      <c r="D52" s="48">
        <f t="shared" si="3"/>
        <v>0</v>
      </c>
      <c r="E52" s="49">
        <f t="shared" si="3"/>
        <v>-153623809</v>
      </c>
      <c r="F52" s="50">
        <f t="shared" si="3"/>
        <v>-153623809</v>
      </c>
      <c r="G52" s="50">
        <f t="shared" si="3"/>
        <v>-85578911</v>
      </c>
      <c r="H52" s="50">
        <f t="shared" si="3"/>
        <v>-52661321</v>
      </c>
      <c r="I52" s="50">
        <f t="shared" si="3"/>
        <v>-3700887</v>
      </c>
      <c r="J52" s="50">
        <f t="shared" si="3"/>
        <v>-141941119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-141941119</v>
      </c>
      <c r="X52" s="50">
        <f t="shared" si="3"/>
        <v>-1219482</v>
      </c>
      <c r="Y52" s="50">
        <f t="shared" si="3"/>
        <v>-140721637</v>
      </c>
      <c r="Z52" s="51">
        <f>+IF(X52&lt;&gt;0,+(Y52/X52)*100,0)</f>
        <v>11539.459951028386</v>
      </c>
      <c r="AA52" s="48">
        <f>SUM(AA49:AA51)</f>
        <v>-153623809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-240226910</v>
      </c>
      <c r="D54" s="54">
        <f>+D52-D53</f>
        <v>0</v>
      </c>
      <c r="E54" s="55">
        <f t="shared" si="4"/>
        <v>-153623809</v>
      </c>
      <c r="F54" s="56">
        <f t="shared" si="4"/>
        <v>-153623809</v>
      </c>
      <c r="G54" s="56">
        <f t="shared" si="4"/>
        <v>-85578911</v>
      </c>
      <c r="H54" s="56">
        <f t="shared" si="4"/>
        <v>-52661321</v>
      </c>
      <c r="I54" s="56">
        <f t="shared" si="4"/>
        <v>-3700887</v>
      </c>
      <c r="J54" s="56">
        <f t="shared" si="4"/>
        <v>-141941119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-141941119</v>
      </c>
      <c r="X54" s="56">
        <f t="shared" si="4"/>
        <v>-1219482</v>
      </c>
      <c r="Y54" s="56">
        <f t="shared" si="4"/>
        <v>-140721637</v>
      </c>
      <c r="Z54" s="57">
        <f>+IF(X54&lt;&gt;0,+(Y54/X54)*100,0)</f>
        <v>11539.459951028386</v>
      </c>
      <c r="AA54" s="54">
        <f>+AA52-AA53</f>
        <v>-153623809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-240226910</v>
      </c>
      <c r="D57" s="48">
        <f>SUM(D54:D56)</f>
        <v>0</v>
      </c>
      <c r="E57" s="49">
        <f t="shared" si="5"/>
        <v>-153623809</v>
      </c>
      <c r="F57" s="50">
        <f t="shared" si="5"/>
        <v>-153623809</v>
      </c>
      <c r="G57" s="50">
        <f t="shared" si="5"/>
        <v>-85578911</v>
      </c>
      <c r="H57" s="50">
        <f t="shared" si="5"/>
        <v>-52661321</v>
      </c>
      <c r="I57" s="50">
        <f t="shared" si="5"/>
        <v>-3700887</v>
      </c>
      <c r="J57" s="50">
        <f t="shared" si="5"/>
        <v>-141941119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-141941119</v>
      </c>
      <c r="X57" s="50">
        <f t="shared" si="5"/>
        <v>-1219482</v>
      </c>
      <c r="Y57" s="50">
        <f t="shared" si="5"/>
        <v>-140721637</v>
      </c>
      <c r="Z57" s="51">
        <f>+IF(X57&lt;&gt;0,+(Y57/X57)*100,0)</f>
        <v>11539.459951028386</v>
      </c>
      <c r="AA57" s="48">
        <f>SUM(AA54:AA56)</f>
        <v>-153623809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-240226910</v>
      </c>
      <c r="D60" s="65">
        <f>SUM(D57:D59)</f>
        <v>0</v>
      </c>
      <c r="E60" s="66">
        <f t="shared" si="6"/>
        <v>-153623809</v>
      </c>
      <c r="F60" s="67">
        <f t="shared" si="6"/>
        <v>-153623809</v>
      </c>
      <c r="G60" s="67">
        <f t="shared" si="6"/>
        <v>-85578911</v>
      </c>
      <c r="H60" s="67">
        <f t="shared" si="6"/>
        <v>-52661321</v>
      </c>
      <c r="I60" s="67">
        <f t="shared" si="6"/>
        <v>-3700887</v>
      </c>
      <c r="J60" s="67">
        <f t="shared" si="6"/>
        <v>-141941119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-141941119</v>
      </c>
      <c r="X60" s="67">
        <f t="shared" si="6"/>
        <v>-1219482</v>
      </c>
      <c r="Y60" s="67">
        <f t="shared" si="6"/>
        <v>-140721637</v>
      </c>
      <c r="Z60" s="68">
        <f>+IF(X60&lt;&gt;0,+(Y60/X60)*100,0)</f>
        <v>11539.459951028386</v>
      </c>
      <c r="AA60" s="65">
        <f>SUM(AA57:AA59)</f>
        <v>-153623809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532296</v>
      </c>
      <c r="D6" s="20"/>
      <c r="E6" s="21"/>
      <c r="F6" s="22"/>
      <c r="G6" s="22">
        <v>40735</v>
      </c>
      <c r="H6" s="22">
        <v>47142</v>
      </c>
      <c r="I6" s="22">
        <v>41828</v>
      </c>
      <c r="J6" s="22">
        <v>129705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129705</v>
      </c>
      <c r="X6" s="22"/>
      <c r="Y6" s="22">
        <v>129705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532296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40735</v>
      </c>
      <c r="H33" s="31">
        <f t="shared" si="0"/>
        <v>47142</v>
      </c>
      <c r="I33" s="31">
        <f t="shared" si="0"/>
        <v>41828</v>
      </c>
      <c r="J33" s="31">
        <f t="shared" si="0"/>
        <v>129705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129705</v>
      </c>
      <c r="X33" s="31">
        <f t="shared" si="0"/>
        <v>0</v>
      </c>
      <c r="Y33" s="31">
        <f t="shared" si="0"/>
        <v>129705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532296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40735</v>
      </c>
      <c r="H49" s="41">
        <f t="shared" si="2"/>
        <v>47142</v>
      </c>
      <c r="I49" s="41">
        <f t="shared" si="2"/>
        <v>41828</v>
      </c>
      <c r="J49" s="41">
        <f t="shared" si="2"/>
        <v>129705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129705</v>
      </c>
      <c r="X49" s="41">
        <f t="shared" si="2"/>
        <v>0</v>
      </c>
      <c r="Y49" s="41">
        <f t="shared" si="2"/>
        <v>129705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532296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40735</v>
      </c>
      <c r="H52" s="50">
        <f t="shared" si="3"/>
        <v>47142</v>
      </c>
      <c r="I52" s="50">
        <f t="shared" si="3"/>
        <v>41828</v>
      </c>
      <c r="J52" s="50">
        <f t="shared" si="3"/>
        <v>129705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129705</v>
      </c>
      <c r="X52" s="50">
        <f t="shared" si="3"/>
        <v>0</v>
      </c>
      <c r="Y52" s="50">
        <f t="shared" si="3"/>
        <v>129705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532296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40735</v>
      </c>
      <c r="H54" s="56">
        <f t="shared" si="4"/>
        <v>47142</v>
      </c>
      <c r="I54" s="56">
        <f t="shared" si="4"/>
        <v>41828</v>
      </c>
      <c r="J54" s="56">
        <f t="shared" si="4"/>
        <v>129705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129705</v>
      </c>
      <c r="X54" s="56">
        <f t="shared" si="4"/>
        <v>0</v>
      </c>
      <c r="Y54" s="56">
        <f t="shared" si="4"/>
        <v>129705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532296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40735</v>
      </c>
      <c r="H57" s="50">
        <f t="shared" si="5"/>
        <v>47142</v>
      </c>
      <c r="I57" s="50">
        <f t="shared" si="5"/>
        <v>41828</v>
      </c>
      <c r="J57" s="50">
        <f t="shared" si="5"/>
        <v>129705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129705</v>
      </c>
      <c r="X57" s="50">
        <f t="shared" si="5"/>
        <v>0</v>
      </c>
      <c r="Y57" s="50">
        <f t="shared" si="5"/>
        <v>129705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532296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40735</v>
      </c>
      <c r="H60" s="67">
        <f t="shared" si="6"/>
        <v>47142</v>
      </c>
      <c r="I60" s="67">
        <f t="shared" si="6"/>
        <v>41828</v>
      </c>
      <c r="J60" s="67">
        <f t="shared" si="6"/>
        <v>129705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129705</v>
      </c>
      <c r="X60" s="67">
        <f t="shared" si="6"/>
        <v>0</v>
      </c>
      <c r="Y60" s="67">
        <f t="shared" si="6"/>
        <v>129705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46902778288</v>
      </c>
      <c r="D6" s="20"/>
      <c r="E6" s="21">
        <v>81933456280</v>
      </c>
      <c r="F6" s="22">
        <v>81933456280</v>
      </c>
      <c r="G6" s="22">
        <v>6848097444</v>
      </c>
      <c r="H6" s="22">
        <v>7214356526</v>
      </c>
      <c r="I6" s="22">
        <v>8170876305</v>
      </c>
      <c r="J6" s="22">
        <v>22233330275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22233330275</v>
      </c>
      <c r="X6" s="22">
        <v>21418078349</v>
      </c>
      <c r="Y6" s="22">
        <v>815251926</v>
      </c>
      <c r="Z6" s="23">
        <v>3.8063728814310913</v>
      </c>
      <c r="AA6" s="20">
        <v>81933456280</v>
      </c>
    </row>
    <row r="7" spans="1:27" x14ac:dyDescent="0.25">
      <c r="A7" s="19" t="s">
        <v>35</v>
      </c>
      <c r="B7" s="15" t="s">
        <v>32</v>
      </c>
      <c r="C7" s="20">
        <v>567387</v>
      </c>
      <c r="D7" s="20"/>
      <c r="E7" s="21">
        <v>-559013</v>
      </c>
      <c r="F7" s="22">
        <v>-559013</v>
      </c>
      <c r="G7" s="22">
        <v>19814</v>
      </c>
      <c r="H7" s="22">
        <v>19814</v>
      </c>
      <c r="I7" s="22">
        <v>9771</v>
      </c>
      <c r="J7" s="22">
        <v>49399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49399</v>
      </c>
      <c r="X7" s="22">
        <v>-139755</v>
      </c>
      <c r="Y7" s="22">
        <v>189154</v>
      </c>
      <c r="Z7" s="23">
        <v>-135.34685699974955</v>
      </c>
      <c r="AA7" s="20">
        <v>-559013</v>
      </c>
    </row>
    <row r="8" spans="1:27" x14ac:dyDescent="0.25">
      <c r="A8" s="19" t="s">
        <v>36</v>
      </c>
      <c r="B8" s="15" t="s">
        <v>32</v>
      </c>
      <c r="C8" s="20">
        <v>4885072149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-24329</v>
      </c>
      <c r="F9" s="22">
        <v>-24329</v>
      </c>
      <c r="G9" s="22">
        <v>505</v>
      </c>
      <c r="H9" s="22">
        <v>505</v>
      </c>
      <c r="I9" s="22">
        <v>-505</v>
      </c>
      <c r="J9" s="22">
        <v>505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505</v>
      </c>
      <c r="X9" s="22">
        <v>-6081</v>
      </c>
      <c r="Y9" s="22">
        <v>6586</v>
      </c>
      <c r="Z9" s="23">
        <v>-108.30455517184674</v>
      </c>
      <c r="AA9" s="20">
        <v>-24329</v>
      </c>
    </row>
    <row r="10" spans="1:27" x14ac:dyDescent="0.25">
      <c r="A10" s="19" t="s">
        <v>38</v>
      </c>
      <c r="B10" s="15" t="s">
        <v>32</v>
      </c>
      <c r="C10" s="20">
        <v>19938723</v>
      </c>
      <c r="D10" s="20"/>
      <c r="E10" s="21">
        <v>3635475</v>
      </c>
      <c r="F10" s="22">
        <v>3635475</v>
      </c>
      <c r="G10" s="22">
        <v>945734</v>
      </c>
      <c r="H10" s="22">
        <v>770416</v>
      </c>
      <c r="I10" s="22">
        <v>1098091</v>
      </c>
      <c r="J10" s="22">
        <v>2814241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2814241</v>
      </c>
      <c r="X10" s="22">
        <v>908859</v>
      </c>
      <c r="Y10" s="22">
        <v>1905382</v>
      </c>
      <c r="Z10" s="23">
        <v>209.64550056719472</v>
      </c>
      <c r="AA10" s="20">
        <v>3635475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290786719</v>
      </c>
      <c r="D13" s="20"/>
      <c r="E13" s="21">
        <v>662611843</v>
      </c>
      <c r="F13" s="22">
        <v>662611843</v>
      </c>
      <c r="G13" s="22">
        <v>44230241</v>
      </c>
      <c r="H13" s="22">
        <v>43975558</v>
      </c>
      <c r="I13" s="22">
        <v>129514881</v>
      </c>
      <c r="J13" s="22">
        <v>217720680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217720680</v>
      </c>
      <c r="X13" s="22">
        <v>165652944</v>
      </c>
      <c r="Y13" s="22">
        <v>52067736</v>
      </c>
      <c r="Z13" s="23">
        <v>31.431820493332129</v>
      </c>
      <c r="AA13" s="20">
        <v>662611843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36089782</v>
      </c>
      <c r="D17" s="20"/>
      <c r="E17" s="21">
        <v>10163406</v>
      </c>
      <c r="F17" s="22">
        <v>10163406</v>
      </c>
      <c r="G17" s="22">
        <v>1061306</v>
      </c>
      <c r="H17" s="22">
        <v>884087</v>
      </c>
      <c r="I17" s="22">
        <v>965241</v>
      </c>
      <c r="J17" s="22">
        <v>2910634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2910634</v>
      </c>
      <c r="X17" s="22">
        <v>2540850</v>
      </c>
      <c r="Y17" s="22">
        <v>369784</v>
      </c>
      <c r="Z17" s="23">
        <v>14.553554912726055</v>
      </c>
      <c r="AA17" s="20">
        <v>10163406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120059497</v>
      </c>
      <c r="D20" s="20"/>
      <c r="E20" s="21">
        <v>224829809</v>
      </c>
      <c r="F20" s="22">
        <v>224829809</v>
      </c>
      <c r="G20" s="22">
        <v>38484145</v>
      </c>
      <c r="H20" s="22">
        <v>42051275</v>
      </c>
      <c r="I20" s="22">
        <v>27185815</v>
      </c>
      <c r="J20" s="22">
        <v>107721235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107721235</v>
      </c>
      <c r="X20" s="22">
        <v>56207454</v>
      </c>
      <c r="Y20" s="22">
        <v>51513781</v>
      </c>
      <c r="Z20" s="18">
        <v>91.649376255327269</v>
      </c>
      <c r="AA20" s="20">
        <v>224829809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3321972</v>
      </c>
      <c r="D24" s="20"/>
      <c r="E24" s="21">
        <v>6056545</v>
      </c>
      <c r="F24" s="22">
        <v>6056545</v>
      </c>
      <c r="G24" s="22">
        <v>292768</v>
      </c>
      <c r="H24" s="22">
        <v>873666</v>
      </c>
      <c r="I24" s="22">
        <v>172769</v>
      </c>
      <c r="J24" s="22">
        <v>1339203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1339203</v>
      </c>
      <c r="X24" s="22">
        <v>1514134</v>
      </c>
      <c r="Y24" s="22">
        <v>-174931</v>
      </c>
      <c r="Z24" s="23">
        <v>-11.553204670128272</v>
      </c>
      <c r="AA24" s="20">
        <v>6056545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1463413663</v>
      </c>
      <c r="D26" s="20"/>
      <c r="E26" s="21">
        <v>1718210127</v>
      </c>
      <c r="F26" s="22">
        <v>1718210127</v>
      </c>
      <c r="G26" s="22">
        <v>580874366</v>
      </c>
      <c r="H26" s="22">
        <v>8631138</v>
      </c>
      <c r="I26" s="22">
        <v>65678</v>
      </c>
      <c r="J26" s="22">
        <v>589571182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589571182</v>
      </c>
      <c r="X26" s="22">
        <v>431277497</v>
      </c>
      <c r="Y26" s="22">
        <v>158293685</v>
      </c>
      <c r="Z26" s="23">
        <v>36.703441774983219</v>
      </c>
      <c r="AA26" s="20">
        <v>1718210127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1971119396</v>
      </c>
      <c r="D31" s="20"/>
      <c r="E31" s="21">
        <v>209059489</v>
      </c>
      <c r="F31" s="22">
        <v>209059489</v>
      </c>
      <c r="G31" s="22">
        <v>-196061</v>
      </c>
      <c r="H31" s="22">
        <v>-252732</v>
      </c>
      <c r="I31" s="22">
        <v>37872</v>
      </c>
      <c r="J31" s="22">
        <v>-410921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-410921</v>
      </c>
      <c r="X31" s="22">
        <v>52264872</v>
      </c>
      <c r="Y31" s="22">
        <v>-52675793</v>
      </c>
      <c r="Z31" s="23">
        <v>-100.78622788935559</v>
      </c>
      <c r="AA31" s="20">
        <v>209059489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55693147576</v>
      </c>
      <c r="D33" s="29">
        <f t="shared" ref="D33:Y33" si="0">SUM(D6:D32)</f>
        <v>0</v>
      </c>
      <c r="E33" s="30">
        <f t="shared" si="0"/>
        <v>84767439632</v>
      </c>
      <c r="F33" s="31">
        <f t="shared" si="0"/>
        <v>84767439632</v>
      </c>
      <c r="G33" s="31">
        <f t="shared" si="0"/>
        <v>7513810262</v>
      </c>
      <c r="H33" s="31">
        <f t="shared" si="0"/>
        <v>7311310253</v>
      </c>
      <c r="I33" s="31">
        <f t="shared" si="0"/>
        <v>8329925918</v>
      </c>
      <c r="J33" s="31">
        <f t="shared" si="0"/>
        <v>23155046433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23155046433</v>
      </c>
      <c r="X33" s="31">
        <f t="shared" si="0"/>
        <v>22128299123</v>
      </c>
      <c r="Y33" s="31">
        <f t="shared" si="0"/>
        <v>1026747310</v>
      </c>
      <c r="Z33" s="32">
        <f>+IF(X33&lt;&gt;0,+(Y33/X33)*100,0)</f>
        <v>4.6399739279229371</v>
      </c>
      <c r="AA33" s="29">
        <f>SUM(AA6:AA32)</f>
        <v>84767439632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891756342</v>
      </c>
      <c r="D35" s="20"/>
      <c r="E35" s="21">
        <v>3620676063</v>
      </c>
      <c r="F35" s="22">
        <v>3620676063</v>
      </c>
      <c r="G35" s="22">
        <v>298788755</v>
      </c>
      <c r="H35" s="22">
        <v>321518091</v>
      </c>
      <c r="I35" s="22">
        <v>312383664</v>
      </c>
      <c r="J35" s="22">
        <v>932690510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932690510</v>
      </c>
      <c r="X35" s="22">
        <v>889892175</v>
      </c>
      <c r="Y35" s="22">
        <v>42798335</v>
      </c>
      <c r="Z35" s="23">
        <v>4.8093843504130156</v>
      </c>
      <c r="AA35" s="20">
        <v>3620676063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54775647916</v>
      </c>
      <c r="D37" s="20"/>
      <c r="E37" s="21">
        <v>65195101745</v>
      </c>
      <c r="F37" s="22">
        <v>65195101745</v>
      </c>
      <c r="G37" s="22">
        <v>5235448137</v>
      </c>
      <c r="H37" s="22">
        <v>5549434707</v>
      </c>
      <c r="I37" s="22">
        <v>5543378709</v>
      </c>
      <c r="J37" s="22">
        <v>16328261553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16328261553</v>
      </c>
      <c r="X37" s="22">
        <v>19816932862</v>
      </c>
      <c r="Y37" s="22">
        <v>-3488671309</v>
      </c>
      <c r="Z37" s="23">
        <v>-17.604496787137574</v>
      </c>
      <c r="AA37" s="20">
        <v>65195101745</v>
      </c>
    </row>
    <row r="38" spans="1:27" x14ac:dyDescent="0.25">
      <c r="A38" s="19" t="s">
        <v>64</v>
      </c>
      <c r="B38" s="15" t="s">
        <v>32</v>
      </c>
      <c r="C38" s="20">
        <v>779136300</v>
      </c>
      <c r="D38" s="20"/>
      <c r="E38" s="21">
        <v>1094876011</v>
      </c>
      <c r="F38" s="22">
        <v>1094876011</v>
      </c>
      <c r="G38" s="22">
        <v>58861523</v>
      </c>
      <c r="H38" s="22">
        <v>140246890</v>
      </c>
      <c r="I38" s="22">
        <v>155049782</v>
      </c>
      <c r="J38" s="22">
        <v>354158195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354158195</v>
      </c>
      <c r="X38" s="22">
        <v>273720943</v>
      </c>
      <c r="Y38" s="22">
        <v>80437252</v>
      </c>
      <c r="Z38" s="23">
        <v>29.386590269053691</v>
      </c>
      <c r="AA38" s="20">
        <v>1094876011</v>
      </c>
    </row>
    <row r="39" spans="1:27" x14ac:dyDescent="0.25">
      <c r="A39" s="19" t="s">
        <v>65</v>
      </c>
      <c r="B39" s="15" t="s">
        <v>32</v>
      </c>
      <c r="C39" s="20">
        <v>2091736574</v>
      </c>
      <c r="D39" s="20"/>
      <c r="E39" s="21">
        <v>3068304513</v>
      </c>
      <c r="F39" s="22">
        <v>3068304513</v>
      </c>
      <c r="G39" s="22">
        <v>-41450210</v>
      </c>
      <c r="H39" s="22">
        <v>84421744</v>
      </c>
      <c r="I39" s="22">
        <v>261760611</v>
      </c>
      <c r="J39" s="22">
        <v>304732145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304732145</v>
      </c>
      <c r="X39" s="22">
        <v>784915343</v>
      </c>
      <c r="Y39" s="22">
        <v>-480183198</v>
      </c>
      <c r="Z39" s="23">
        <v>-61.176431609134696</v>
      </c>
      <c r="AA39" s="20">
        <v>3068304513</v>
      </c>
    </row>
    <row r="40" spans="1:27" x14ac:dyDescent="0.25">
      <c r="A40" s="19" t="s">
        <v>66</v>
      </c>
      <c r="B40" s="15" t="s">
        <v>32</v>
      </c>
      <c r="C40" s="20">
        <v>836806388</v>
      </c>
      <c r="D40" s="20"/>
      <c r="E40" s="21">
        <v>1144202926</v>
      </c>
      <c r="F40" s="22">
        <v>1144202926</v>
      </c>
      <c r="G40" s="22">
        <v>14110705</v>
      </c>
      <c r="H40" s="22">
        <v>10239704</v>
      </c>
      <c r="I40" s="22">
        <v>143477856</v>
      </c>
      <c r="J40" s="22">
        <v>167828265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167828265</v>
      </c>
      <c r="X40" s="22">
        <v>286050759</v>
      </c>
      <c r="Y40" s="22">
        <v>-118222494</v>
      </c>
      <c r="Z40" s="23">
        <v>-41.329201297452244</v>
      </c>
      <c r="AA40" s="20">
        <v>1144202926</v>
      </c>
    </row>
    <row r="41" spans="1:27" x14ac:dyDescent="0.25">
      <c r="A41" s="19" t="s">
        <v>40</v>
      </c>
      <c r="B41" s="15" t="s">
        <v>32</v>
      </c>
      <c r="C41" s="20">
        <v>190563556</v>
      </c>
      <c r="D41" s="20"/>
      <c r="E41" s="21">
        <v>321426741</v>
      </c>
      <c r="F41" s="22">
        <v>321426741</v>
      </c>
      <c r="G41" s="22">
        <v>15840406</v>
      </c>
      <c r="H41" s="22">
        <v>142791964</v>
      </c>
      <c r="I41" s="22">
        <v>14314044</v>
      </c>
      <c r="J41" s="22">
        <v>172946414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172946414</v>
      </c>
      <c r="X41" s="22">
        <v>80356689</v>
      </c>
      <c r="Y41" s="22">
        <v>92589725</v>
      </c>
      <c r="Z41" s="23">
        <v>115.22341967076319</v>
      </c>
      <c r="AA41" s="20">
        <v>321426741</v>
      </c>
    </row>
    <row r="42" spans="1:27" x14ac:dyDescent="0.25">
      <c r="A42" s="19" t="s">
        <v>67</v>
      </c>
      <c r="B42" s="15" t="s">
        <v>32</v>
      </c>
      <c r="C42" s="20">
        <v>1343933818</v>
      </c>
      <c r="D42" s="20"/>
      <c r="E42" s="21">
        <v>3031538254</v>
      </c>
      <c r="F42" s="22">
        <v>3031538254</v>
      </c>
      <c r="G42" s="22">
        <v>90999073</v>
      </c>
      <c r="H42" s="22">
        <v>173915916</v>
      </c>
      <c r="I42" s="22">
        <v>186091130</v>
      </c>
      <c r="J42" s="22">
        <v>451006119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451006119</v>
      </c>
      <c r="X42" s="22">
        <v>757869347</v>
      </c>
      <c r="Y42" s="22">
        <v>-306863228</v>
      </c>
      <c r="Z42" s="23">
        <v>-40.49025458210015</v>
      </c>
      <c r="AA42" s="20">
        <v>3031538254</v>
      </c>
    </row>
    <row r="43" spans="1:27" x14ac:dyDescent="0.25">
      <c r="A43" s="19" t="s">
        <v>68</v>
      </c>
      <c r="B43" s="15" t="s">
        <v>32</v>
      </c>
      <c r="C43" s="20">
        <v>2759039</v>
      </c>
      <c r="D43" s="20"/>
      <c r="E43" s="21">
        <v>57646916</v>
      </c>
      <c r="F43" s="22">
        <v>57646916</v>
      </c>
      <c r="G43" s="22">
        <v>229645</v>
      </c>
      <c r="H43" s="22">
        <v>262442</v>
      </c>
      <c r="I43" s="22">
        <v>263316</v>
      </c>
      <c r="J43" s="22">
        <v>755403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755403</v>
      </c>
      <c r="X43" s="22">
        <v>14411730</v>
      </c>
      <c r="Y43" s="22">
        <v>-13656327</v>
      </c>
      <c r="Z43" s="23">
        <v>-94.75841554067415</v>
      </c>
      <c r="AA43" s="20">
        <v>57646916</v>
      </c>
    </row>
    <row r="44" spans="1:27" x14ac:dyDescent="0.25">
      <c r="A44" s="19" t="s">
        <v>69</v>
      </c>
      <c r="B44" s="15" t="s">
        <v>32</v>
      </c>
      <c r="C44" s="20">
        <v>-144960251</v>
      </c>
      <c r="D44" s="20"/>
      <c r="E44" s="21">
        <v>10672707</v>
      </c>
      <c r="F44" s="22">
        <v>10672707</v>
      </c>
      <c r="G44" s="22">
        <v>11424</v>
      </c>
      <c r="H44" s="22">
        <v>276573</v>
      </c>
      <c r="I44" s="22">
        <v>427128</v>
      </c>
      <c r="J44" s="22">
        <v>715125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715125</v>
      </c>
      <c r="X44" s="22">
        <v>2668179</v>
      </c>
      <c r="Y44" s="22">
        <v>-1953054</v>
      </c>
      <c r="Z44" s="23">
        <v>-73.198012577117197</v>
      </c>
      <c r="AA44" s="20">
        <v>10672707</v>
      </c>
    </row>
    <row r="45" spans="1:27" x14ac:dyDescent="0.25">
      <c r="A45" s="19" t="s">
        <v>70</v>
      </c>
      <c r="B45" s="15" t="s">
        <v>32</v>
      </c>
      <c r="C45" s="20">
        <v>264336049</v>
      </c>
      <c r="D45" s="20"/>
      <c r="E45" s="21">
        <v>333247836</v>
      </c>
      <c r="F45" s="22">
        <v>333247836</v>
      </c>
      <c r="G45" s="22">
        <v>25618599</v>
      </c>
      <c r="H45" s="22">
        <v>27481821</v>
      </c>
      <c r="I45" s="22">
        <v>230998062</v>
      </c>
      <c r="J45" s="22">
        <v>284098482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284098482</v>
      </c>
      <c r="X45" s="22">
        <v>83255963</v>
      </c>
      <c r="Y45" s="22">
        <v>200842519</v>
      </c>
      <c r="Z45" s="23">
        <v>241.23499598461194</v>
      </c>
      <c r="AA45" s="20">
        <v>333247836</v>
      </c>
    </row>
    <row r="46" spans="1:27" x14ac:dyDescent="0.25">
      <c r="A46" s="19" t="s">
        <v>71</v>
      </c>
      <c r="B46" s="15" t="s">
        <v>32</v>
      </c>
      <c r="C46" s="20">
        <v>13837546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453835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61046007112</v>
      </c>
      <c r="D48" s="29">
        <f t="shared" ref="D48:Y48" si="1">SUM(D35:D47)</f>
        <v>0</v>
      </c>
      <c r="E48" s="30">
        <f t="shared" si="1"/>
        <v>77877693712</v>
      </c>
      <c r="F48" s="31">
        <f t="shared" si="1"/>
        <v>77877693712</v>
      </c>
      <c r="G48" s="31">
        <f t="shared" si="1"/>
        <v>5698458057</v>
      </c>
      <c r="H48" s="31">
        <f t="shared" si="1"/>
        <v>6450589852</v>
      </c>
      <c r="I48" s="31">
        <f t="shared" si="1"/>
        <v>6848144302</v>
      </c>
      <c r="J48" s="31">
        <f t="shared" si="1"/>
        <v>18997192211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18997192211</v>
      </c>
      <c r="X48" s="31">
        <f t="shared" si="1"/>
        <v>22990073990</v>
      </c>
      <c r="Y48" s="31">
        <f t="shared" si="1"/>
        <v>-3992881779</v>
      </c>
      <c r="Z48" s="32">
        <f>+IF(X48&lt;&gt;0,+(Y48/X48)*100,0)</f>
        <v>-17.367850928782506</v>
      </c>
      <c r="AA48" s="29">
        <f>SUM(AA35:AA47)</f>
        <v>77877693712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-5352859536</v>
      </c>
      <c r="D49" s="39">
        <f t="shared" si="2"/>
        <v>0</v>
      </c>
      <c r="E49" s="40">
        <f t="shared" si="2"/>
        <v>6889745920</v>
      </c>
      <c r="F49" s="41">
        <f t="shared" si="2"/>
        <v>6889745920</v>
      </c>
      <c r="G49" s="41">
        <f t="shared" si="2"/>
        <v>1815352205</v>
      </c>
      <c r="H49" s="41">
        <f t="shared" si="2"/>
        <v>860720401</v>
      </c>
      <c r="I49" s="41">
        <f t="shared" si="2"/>
        <v>1481781616</v>
      </c>
      <c r="J49" s="41">
        <f t="shared" si="2"/>
        <v>4157854222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4157854222</v>
      </c>
      <c r="X49" s="41">
        <f t="shared" si="2"/>
        <v>-861774867</v>
      </c>
      <c r="Y49" s="41">
        <f t="shared" si="2"/>
        <v>5019629089</v>
      </c>
      <c r="Z49" s="42">
        <f>+IF(X49&lt;&gt;0,+(Y49/X49)*100,0)</f>
        <v>-582.47568839809287</v>
      </c>
      <c r="AA49" s="39">
        <f>+AA33-AA48</f>
        <v>6889745920</v>
      </c>
    </row>
    <row r="50" spans="1:27" x14ac:dyDescent="0.25">
      <c r="A50" s="43" t="s">
        <v>75</v>
      </c>
      <c r="B50" s="15" t="s">
        <v>32</v>
      </c>
      <c r="C50" s="20">
        <v>2033721531</v>
      </c>
      <c r="D50" s="20"/>
      <c r="E50" s="21">
        <v>1582527599</v>
      </c>
      <c r="F50" s="22">
        <v>1582527599</v>
      </c>
      <c r="G50" s="22">
        <v>59488173</v>
      </c>
      <c r="H50" s="22">
        <v>8294944</v>
      </c>
      <c r="I50" s="22">
        <v>185945749</v>
      </c>
      <c r="J50" s="22">
        <v>253728866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253728866</v>
      </c>
      <c r="X50" s="22">
        <v>243218590</v>
      </c>
      <c r="Y50" s="22">
        <v>10510276</v>
      </c>
      <c r="Z50" s="23">
        <v>4.3213292207639222</v>
      </c>
      <c r="AA50" s="20">
        <v>1582527599</v>
      </c>
    </row>
    <row r="51" spans="1:27" x14ac:dyDescent="0.25">
      <c r="A51" s="43" t="s">
        <v>76</v>
      </c>
      <c r="B51" s="15" t="s">
        <v>32</v>
      </c>
      <c r="C51" s="44">
        <v>7210392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-3311927613</v>
      </c>
      <c r="D52" s="48">
        <f t="shared" si="3"/>
        <v>0</v>
      </c>
      <c r="E52" s="49">
        <f t="shared" si="3"/>
        <v>8472273519</v>
      </c>
      <c r="F52" s="50">
        <f t="shared" si="3"/>
        <v>8472273519</v>
      </c>
      <c r="G52" s="50">
        <f t="shared" si="3"/>
        <v>1874840378</v>
      </c>
      <c r="H52" s="50">
        <f t="shared" si="3"/>
        <v>869015345</v>
      </c>
      <c r="I52" s="50">
        <f t="shared" si="3"/>
        <v>1667727365</v>
      </c>
      <c r="J52" s="50">
        <f t="shared" si="3"/>
        <v>4411583088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4411583088</v>
      </c>
      <c r="X52" s="50">
        <f t="shared" si="3"/>
        <v>-618556277</v>
      </c>
      <c r="Y52" s="50">
        <f t="shared" si="3"/>
        <v>5030139365</v>
      </c>
      <c r="Z52" s="51">
        <f>+IF(X52&lt;&gt;0,+(Y52/X52)*100,0)</f>
        <v>-813.20642147488866</v>
      </c>
      <c r="AA52" s="48">
        <f>SUM(AA49:AA51)</f>
        <v>8472273519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-3311927613</v>
      </c>
      <c r="D54" s="54">
        <f>+D52-D53</f>
        <v>0</v>
      </c>
      <c r="E54" s="55">
        <f t="shared" si="4"/>
        <v>8472273519</v>
      </c>
      <c r="F54" s="56">
        <f t="shared" si="4"/>
        <v>8472273519</v>
      </c>
      <c r="G54" s="56">
        <f t="shared" si="4"/>
        <v>1874840378</v>
      </c>
      <c r="H54" s="56">
        <f t="shared" si="4"/>
        <v>869015345</v>
      </c>
      <c r="I54" s="56">
        <f t="shared" si="4"/>
        <v>1667727365</v>
      </c>
      <c r="J54" s="56">
        <f t="shared" si="4"/>
        <v>4411583088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4411583088</v>
      </c>
      <c r="X54" s="56">
        <f t="shared" si="4"/>
        <v>-618556277</v>
      </c>
      <c r="Y54" s="56">
        <f t="shared" si="4"/>
        <v>5030139365</v>
      </c>
      <c r="Z54" s="57">
        <f>+IF(X54&lt;&gt;0,+(Y54/X54)*100,0)</f>
        <v>-813.20642147488866</v>
      </c>
      <c r="AA54" s="54">
        <f>+AA52-AA53</f>
        <v>8472273519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-3311927613</v>
      </c>
      <c r="D57" s="48">
        <f>SUM(D54:D56)</f>
        <v>0</v>
      </c>
      <c r="E57" s="49">
        <f t="shared" si="5"/>
        <v>8472273519</v>
      </c>
      <c r="F57" s="50">
        <f t="shared" si="5"/>
        <v>8472273519</v>
      </c>
      <c r="G57" s="50">
        <f t="shared" si="5"/>
        <v>1874840378</v>
      </c>
      <c r="H57" s="50">
        <f t="shared" si="5"/>
        <v>869015345</v>
      </c>
      <c r="I57" s="50">
        <f t="shared" si="5"/>
        <v>1667727365</v>
      </c>
      <c r="J57" s="50">
        <f t="shared" si="5"/>
        <v>4411583088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4411583088</v>
      </c>
      <c r="X57" s="50">
        <f t="shared" si="5"/>
        <v>-618556277</v>
      </c>
      <c r="Y57" s="50">
        <f t="shared" si="5"/>
        <v>5030139365</v>
      </c>
      <c r="Z57" s="51">
        <f>+IF(X57&lt;&gt;0,+(Y57/X57)*100,0)</f>
        <v>-813.20642147488866</v>
      </c>
      <c r="AA57" s="48">
        <f>SUM(AA54:AA56)</f>
        <v>8472273519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>
        <v>258909000</v>
      </c>
      <c r="J59" s="22">
        <v>258909000</v>
      </c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>
        <v>258909000</v>
      </c>
      <c r="X59" s="22"/>
      <c r="Y59" s="22">
        <v>258909000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-3311927613</v>
      </c>
      <c r="D60" s="65">
        <f>SUM(D57:D59)</f>
        <v>0</v>
      </c>
      <c r="E60" s="66">
        <f t="shared" si="6"/>
        <v>8472273519</v>
      </c>
      <c r="F60" s="67">
        <f t="shared" si="6"/>
        <v>8472273519</v>
      </c>
      <c r="G60" s="67">
        <f t="shared" si="6"/>
        <v>1874840378</v>
      </c>
      <c r="H60" s="67">
        <f t="shared" si="6"/>
        <v>869015345</v>
      </c>
      <c r="I60" s="67">
        <f t="shared" si="6"/>
        <v>1926636365</v>
      </c>
      <c r="J60" s="67">
        <f t="shared" si="6"/>
        <v>4670492088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4670492088</v>
      </c>
      <c r="X60" s="67">
        <f t="shared" si="6"/>
        <v>-618556277</v>
      </c>
      <c r="Y60" s="67">
        <f t="shared" si="6"/>
        <v>5289048365</v>
      </c>
      <c r="Z60" s="68">
        <f>+IF(X60&lt;&gt;0,+(Y60/X60)*100,0)</f>
        <v>-855.06340516854868</v>
      </c>
      <c r="AA60" s="65">
        <f>SUM(AA57:AA59)</f>
        <v>8472273519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49F1EC5-119D-4F4F-8F66-360DB21C0BF0}"/>
</file>

<file path=customXml/itemProps2.xml><?xml version="1.0" encoding="utf-8"?>
<ds:datastoreItem xmlns:ds="http://schemas.openxmlformats.org/officeDocument/2006/customXml" ds:itemID="{38871268-00DE-4D13-AC1F-51620031CAD2}"/>
</file>

<file path=customXml/itemProps3.xml><?xml version="1.0" encoding="utf-8"?>
<ds:datastoreItem xmlns:ds="http://schemas.openxmlformats.org/officeDocument/2006/customXml" ds:itemID="{92F18FD6-DFA9-489C-AE68-45D8F073B5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2025-11-05T07:23:59Z</dcterms:created>
  <dcterms:modified xsi:type="dcterms:W3CDTF">2025-11-05T07:24:50Z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